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Q:\Legal\50944 - Monarch\Finals\MG\"/>
    </mc:Choice>
  </mc:AlternateContent>
  <xr:revisionPtr revIDLastSave="0" documentId="8_{4FAB2CC3-5F95-4CE6-A7DC-B47A4B43FECF}" xr6:coauthVersionLast="45" xr6:coauthVersionMax="45" xr10:uidLastSave="{00000000-0000-0000-0000-000000000000}"/>
  <bookViews>
    <workbookView xWindow="-28920" yWindow="-1410" windowWidth="29040" windowHeight="15840" activeTab="4" xr2:uid="{00000000-000D-0000-FFFF-FFFF00000000}"/>
  </bookViews>
  <sheets>
    <sheet name="Staff Schedule I" sheetId="1" r:id="rId1"/>
    <sheet name="Staff Schedule II" sheetId="2" r:id="rId2"/>
    <sheet name="Staff Schedule IV" sheetId="14" r:id="rId3"/>
    <sheet name="Staff Schedule III" sheetId="3" r:id="rId4"/>
    <sheet name="Staff Schedule IVa" sheetId="15" r:id="rId5"/>
    <sheet name="Staff Schedule V" sheetId="5" r:id="rId6"/>
    <sheet name="Staff Schedule VI" sheetId="16" r:id="rId7"/>
  </sheets>
  <definedNames>
    <definedName name="_xlnm.Print_Area" localSheetId="0">'Staff Schedule I'!$A$1:$G$20</definedName>
    <definedName name="RATE" localSheetId="1">#REF!</definedName>
    <definedName name="RATE" localSheetId="5">#REF!</definedName>
    <definedName name="RAT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E18" i="5" s="1"/>
  <c r="E22" i="5"/>
  <c r="G18" i="5"/>
  <c r="G13" i="5"/>
  <c r="F16" i="5"/>
  <c r="F15" i="5"/>
  <c r="F14" i="5"/>
  <c r="F17" i="5" l="1"/>
  <c r="F19" i="5"/>
  <c r="F20" i="5"/>
  <c r="F21" i="5"/>
  <c r="F25" i="5"/>
  <c r="F26" i="5"/>
  <c r="F27" i="5"/>
  <c r="S24" i="14" l="1"/>
  <c r="S23" i="14"/>
  <c r="S22" i="14"/>
  <c r="G46" i="14"/>
  <c r="G48" i="14"/>
  <c r="D48" i="14"/>
  <c r="E48" i="14"/>
  <c r="F48" i="14"/>
  <c r="H48" i="14"/>
  <c r="I48" i="14"/>
  <c r="K48" i="14"/>
  <c r="L48" i="14"/>
  <c r="M48" i="14"/>
  <c r="N48" i="14"/>
  <c r="O48" i="14"/>
  <c r="P48" i="14"/>
  <c r="Q48" i="14"/>
  <c r="T48" i="14"/>
  <c r="C48" i="14"/>
  <c r="C49" i="2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C18" i="16" l="1"/>
  <c r="C14" i="16"/>
  <c r="B11" i="16"/>
  <c r="D12" i="3" l="1"/>
  <c r="D11" i="3"/>
  <c r="D16" i="1"/>
  <c r="D14" i="1"/>
  <c r="C12" i="1"/>
  <c r="E20" i="15"/>
  <c r="H12" i="2" l="1"/>
  <c r="I47" i="2"/>
  <c r="F47" i="2"/>
  <c r="J11" i="2" l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T30" i="15" l="1"/>
  <c r="T28" i="15"/>
  <c r="S30" i="15"/>
  <c r="U29" i="15"/>
  <c r="T29" i="15"/>
  <c r="S29" i="15"/>
  <c r="U28" i="15"/>
  <c r="S28" i="15"/>
  <c r="U27" i="15"/>
  <c r="T27" i="15"/>
  <c r="S27" i="15"/>
  <c r="U26" i="15"/>
  <c r="T26" i="15"/>
  <c r="S26" i="15"/>
  <c r="U25" i="15"/>
  <c r="T25" i="15"/>
  <c r="S25" i="15"/>
  <c r="U24" i="15"/>
  <c r="U30" i="15" s="1"/>
  <c r="U32" i="15" s="1"/>
  <c r="T24" i="15"/>
  <c r="S24" i="15"/>
  <c r="T23" i="15"/>
  <c r="S23" i="15"/>
  <c r="U22" i="15"/>
  <c r="T22" i="15"/>
  <c r="S22" i="15"/>
  <c r="U21" i="15"/>
  <c r="T21" i="15"/>
  <c r="S21" i="15"/>
  <c r="E13" i="1"/>
  <c r="G13" i="1" s="1"/>
  <c r="U20" i="15"/>
  <c r="Q20" i="15"/>
  <c r="F12" i="1" s="1"/>
  <c r="E12" i="1"/>
  <c r="D12" i="1"/>
  <c r="T17" i="15"/>
  <c r="T16" i="15"/>
  <c r="T14" i="15"/>
  <c r="O14" i="15"/>
  <c r="O18" i="15" s="1"/>
  <c r="U17" i="15"/>
  <c r="U16" i="15"/>
  <c r="U15" i="15"/>
  <c r="U14" i="15"/>
  <c r="U13" i="15"/>
  <c r="U12" i="15"/>
  <c r="U11" i="15"/>
  <c r="U10" i="15"/>
  <c r="M20" i="15"/>
  <c r="M14" i="15"/>
  <c r="I20" i="15"/>
  <c r="I15" i="15"/>
  <c r="I14" i="15"/>
  <c r="I18" i="15"/>
  <c r="M17" i="15"/>
  <c r="M16" i="15"/>
  <c r="M15" i="15"/>
  <c r="M13" i="15"/>
  <c r="M12" i="15"/>
  <c r="M11" i="15"/>
  <c r="M10" i="15"/>
  <c r="Q18" i="15"/>
  <c r="H18" i="15"/>
  <c r="E18" i="15"/>
  <c r="D18" i="15"/>
  <c r="C18" i="15"/>
  <c r="L17" i="15"/>
  <c r="K17" i="15"/>
  <c r="S17" i="15" s="1"/>
  <c r="L16" i="15"/>
  <c r="K16" i="15"/>
  <c r="S16" i="15" s="1"/>
  <c r="T15" i="15"/>
  <c r="L15" i="15"/>
  <c r="K15" i="15"/>
  <c r="S15" i="15" s="1"/>
  <c r="L14" i="15"/>
  <c r="K14" i="15"/>
  <c r="S14" i="15" s="1"/>
  <c r="T13" i="15"/>
  <c r="L13" i="15"/>
  <c r="K13" i="15"/>
  <c r="S13" i="15" s="1"/>
  <c r="T12" i="15"/>
  <c r="L12" i="15"/>
  <c r="K12" i="15"/>
  <c r="S12" i="15" s="1"/>
  <c r="T11" i="15"/>
  <c r="L11" i="15"/>
  <c r="K11" i="15"/>
  <c r="S11" i="15" s="1"/>
  <c r="T10" i="15"/>
  <c r="L10" i="15"/>
  <c r="K10" i="15"/>
  <c r="S10" i="15" s="1"/>
  <c r="U9" i="15"/>
  <c r="T9" i="15"/>
  <c r="L9" i="15"/>
  <c r="K9" i="15"/>
  <c r="S9" i="15" s="1"/>
  <c r="G12" i="1" l="1"/>
  <c r="P18" i="15"/>
  <c r="M18" i="15"/>
  <c r="L18" i="15"/>
  <c r="T18" i="15"/>
  <c r="U18" i="15"/>
  <c r="K18" i="15"/>
  <c r="S18" i="15"/>
  <c r="F11" i="3"/>
  <c r="C27" i="1" l="1"/>
  <c r="I17" i="2"/>
  <c r="F11" i="1" l="1"/>
  <c r="D11" i="1"/>
  <c r="F20" i="3" l="1"/>
  <c r="D20" i="3"/>
  <c r="R43" i="14" l="1"/>
  <c r="R42" i="14"/>
  <c r="R41" i="14"/>
  <c r="R35" i="14"/>
  <c r="R34" i="14"/>
  <c r="R33" i="14"/>
  <c r="R27" i="14"/>
  <c r="R26" i="14"/>
  <c r="R25" i="14"/>
  <c r="R19" i="14"/>
  <c r="R18" i="14"/>
  <c r="R17" i="14"/>
  <c r="R11" i="14"/>
  <c r="R10" i="14"/>
  <c r="R9" i="14"/>
  <c r="L46" i="14"/>
  <c r="K45" i="14"/>
  <c r="K44" i="14"/>
  <c r="K43" i="14"/>
  <c r="K42" i="14"/>
  <c r="K41" i="14"/>
  <c r="K40" i="14"/>
  <c r="K39" i="14"/>
  <c r="K38" i="14"/>
  <c r="K37" i="14"/>
  <c r="K36" i="14"/>
  <c r="K35" i="14"/>
  <c r="K34" i="14"/>
  <c r="K33" i="14"/>
  <c r="K32" i="14"/>
  <c r="K31" i="14"/>
  <c r="K30" i="14"/>
  <c r="K29" i="14"/>
  <c r="K28" i="14"/>
  <c r="K27" i="14"/>
  <c r="K26" i="14"/>
  <c r="K25" i="14"/>
  <c r="K24" i="14"/>
  <c r="K23" i="14"/>
  <c r="K22" i="14"/>
  <c r="K21" i="14"/>
  <c r="K20" i="14"/>
  <c r="K19" i="14"/>
  <c r="K18" i="14"/>
  <c r="K17" i="14"/>
  <c r="K16" i="14"/>
  <c r="K15" i="14"/>
  <c r="K14" i="14"/>
  <c r="K13" i="14"/>
  <c r="K12" i="14"/>
  <c r="K11" i="14"/>
  <c r="K10" i="14"/>
  <c r="K9" i="14"/>
  <c r="J45" i="14"/>
  <c r="J44" i="14"/>
  <c r="R44" i="14" s="1"/>
  <c r="J43" i="14"/>
  <c r="J42" i="14"/>
  <c r="J41" i="14"/>
  <c r="J40" i="14"/>
  <c r="R40" i="14" s="1"/>
  <c r="J39" i="14"/>
  <c r="R39" i="14" s="1"/>
  <c r="J38" i="14"/>
  <c r="R38" i="14" s="1"/>
  <c r="J37" i="14"/>
  <c r="R37" i="14" s="1"/>
  <c r="J36" i="14"/>
  <c r="R36" i="14" s="1"/>
  <c r="J35" i="14"/>
  <c r="J34" i="14"/>
  <c r="J33" i="14"/>
  <c r="J32" i="14"/>
  <c r="R32" i="14" s="1"/>
  <c r="J31" i="14"/>
  <c r="R31" i="14" s="1"/>
  <c r="J30" i="14"/>
  <c r="R30" i="14" s="1"/>
  <c r="J29" i="14"/>
  <c r="R29" i="14" s="1"/>
  <c r="J28" i="14"/>
  <c r="R28" i="14" s="1"/>
  <c r="J27" i="14"/>
  <c r="J26" i="14"/>
  <c r="J25" i="14"/>
  <c r="J24" i="14"/>
  <c r="R24" i="14" s="1"/>
  <c r="J23" i="14"/>
  <c r="R23" i="14" s="1"/>
  <c r="J22" i="14"/>
  <c r="R22" i="14" s="1"/>
  <c r="J21" i="14"/>
  <c r="R21" i="14" s="1"/>
  <c r="J20" i="14"/>
  <c r="R20" i="14" s="1"/>
  <c r="J19" i="14"/>
  <c r="J18" i="14"/>
  <c r="J17" i="14"/>
  <c r="J16" i="14"/>
  <c r="R16" i="14" s="1"/>
  <c r="J15" i="14"/>
  <c r="R15" i="14" s="1"/>
  <c r="J14" i="14"/>
  <c r="R14" i="14" s="1"/>
  <c r="J13" i="14"/>
  <c r="R13" i="14" s="1"/>
  <c r="J12" i="14"/>
  <c r="R12" i="14" s="1"/>
  <c r="J11" i="14"/>
  <c r="J10" i="14"/>
  <c r="J9" i="14"/>
  <c r="H46" i="14"/>
  <c r="T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30" i="14"/>
  <c r="T31" i="14"/>
  <c r="T32" i="14"/>
  <c r="T33" i="14"/>
  <c r="T34" i="14"/>
  <c r="T35" i="14"/>
  <c r="T36" i="14"/>
  <c r="T37" i="14"/>
  <c r="T38" i="14"/>
  <c r="T39" i="14"/>
  <c r="T40" i="14"/>
  <c r="T41" i="14"/>
  <c r="T42" i="14"/>
  <c r="T43" i="14"/>
  <c r="T44" i="14"/>
  <c r="T45" i="14"/>
  <c r="T10" i="14"/>
  <c r="S29" i="14"/>
  <c r="S48" i="14" s="1"/>
  <c r="T50" i="14" s="1"/>
  <c r="S28" i="14"/>
  <c r="S27" i="14"/>
  <c r="S26" i="14"/>
  <c r="S25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R45" i="14" l="1"/>
  <c r="R48" i="14" s="1"/>
  <c r="J48" i="14"/>
  <c r="J46" i="14"/>
  <c r="K46" i="14"/>
  <c r="F21" i="3"/>
  <c r="S46" i="14"/>
  <c r="O46" i="14"/>
  <c r="P46" i="14"/>
  <c r="T9" i="14"/>
  <c r="T46" i="14" s="1"/>
  <c r="E46" i="14"/>
  <c r="D46" i="14"/>
  <c r="C46" i="14"/>
  <c r="R46" i="14" l="1"/>
  <c r="N46" i="14"/>
  <c r="H11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J33" i="2" s="1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G47" i="2"/>
  <c r="D10" i="1" s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10" i="2"/>
  <c r="E47" i="2" s="1"/>
  <c r="D47" i="2"/>
  <c r="C47" i="2"/>
  <c r="H10" i="2" l="1"/>
  <c r="H47" i="2"/>
  <c r="E10" i="1" s="1"/>
  <c r="E19" i="1"/>
  <c r="B4" i="5" l="1"/>
  <c r="B4" i="3"/>
  <c r="B4" i="2"/>
  <c r="G14" i="3" l="1"/>
  <c r="C14" i="3"/>
  <c r="B2" i="5" l="1"/>
  <c r="B3" i="5"/>
  <c r="B1" i="5"/>
  <c r="B2" i="3"/>
  <c r="B3" i="3"/>
  <c r="B1" i="3"/>
  <c r="B2" i="2"/>
  <c r="B3" i="2"/>
  <c r="B1" i="2"/>
  <c r="G22" i="5"/>
  <c r="F22" i="5" s="1"/>
  <c r="E24" i="3"/>
  <c r="E23" i="3"/>
  <c r="G23" i="3" s="1"/>
  <c r="E22" i="3"/>
  <c r="G22" i="3" s="1"/>
  <c r="E21" i="3"/>
  <c r="E20" i="3"/>
  <c r="E19" i="3"/>
  <c r="G19" i="3" s="1"/>
  <c r="E18" i="3"/>
  <c r="G18" i="3" s="1"/>
  <c r="E17" i="3"/>
  <c r="G17" i="3" s="1"/>
  <c r="F10" i="1"/>
  <c r="C10" i="1"/>
  <c r="G19" i="1"/>
  <c r="C25" i="3" l="1"/>
  <c r="C17" i="1"/>
  <c r="J10" i="2"/>
  <c r="J47" i="2" s="1"/>
  <c r="B33" i="16" l="1"/>
  <c r="B34" i="16" s="1"/>
  <c r="G16" i="3"/>
  <c r="G10" i="1"/>
  <c r="C20" i="1"/>
  <c r="D16" i="3" l="1"/>
  <c r="F16" i="3"/>
  <c r="G25" i="3"/>
  <c r="G29" i="3" l="1"/>
  <c r="G12" i="5" s="1"/>
  <c r="F13" i="5"/>
  <c r="D29" i="3"/>
  <c r="F29" i="3" l="1"/>
  <c r="F16" i="1" s="1"/>
  <c r="G16" i="1"/>
  <c r="E16" i="1"/>
  <c r="E12" i="5"/>
  <c r="G23" i="5" l="1"/>
  <c r="G28" i="5" s="1"/>
  <c r="F18" i="5"/>
  <c r="E23" i="5"/>
  <c r="F12" i="5"/>
  <c r="E24" i="5" l="1"/>
  <c r="F24" i="5" s="1"/>
  <c r="E28" i="5"/>
  <c r="F23" i="5"/>
  <c r="E15" i="1"/>
  <c r="D15" i="1" s="1"/>
  <c r="D17" i="1" s="1"/>
  <c r="D20" i="1" s="1"/>
  <c r="G15" i="1"/>
  <c r="D14" i="3"/>
  <c r="D25" i="3" s="1"/>
  <c r="E14" i="3"/>
  <c r="E25" i="3" s="1"/>
  <c r="E27" i="3" s="1"/>
  <c r="F27" i="3" s="1"/>
  <c r="E12" i="3"/>
  <c r="F12" i="3" s="1"/>
  <c r="F14" i="3" s="1"/>
  <c r="F25" i="3" s="1"/>
  <c r="E17" i="1" l="1"/>
  <c r="E20" i="1" s="1"/>
  <c r="F28" i="5"/>
  <c r="G17" i="1"/>
  <c r="G20" i="1" s="1"/>
  <c r="F15" i="1"/>
  <c r="F17" i="1" s="1"/>
  <c r="F20" i="1" s="1"/>
</calcChain>
</file>

<file path=xl/sharedStrings.xml><?xml version="1.0" encoding="utf-8"?>
<sst xmlns="http://schemas.openxmlformats.org/spreadsheetml/2006/main" count="411" uniqueCount="168">
  <si>
    <t>SOAH DOCKET NO.</t>
  </si>
  <si>
    <t>Staff Schedule I</t>
  </si>
  <si>
    <t>PUC DOCKET NO.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</si>
  <si>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</si>
  <si>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</si>
  <si>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</si>
  <si>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</si>
  <si>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</si>
  <si>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</si>
  <si>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</si>
  <si>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</si>
  <si>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</si>
  <si>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</si>
  <si>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</si>
  <si>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</si>
  <si>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</si>
  <si>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</si>
  <si>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</si>
  <si>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</si>
  <si>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</si>
  <si>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</si>
  <si>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</si>
  <si>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</si>
  <si>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</si>
  <si>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Federal Income Taxes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</si>
  <si>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</si>
  <si>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</si>
  <si>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</si>
  <si>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</si>
  <si>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</si>
  <si>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</si>
  <si>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</si>
  <si>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</si>
  <si>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</si>
  <si>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</si>
  <si>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</si>
  <si>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</si>
  <si>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</si>
  <si>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</si>
  <si>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</si>
  <si>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</si>
  <si>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</si>
  <si>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TOTAL INVESTED CAPITAL (RATE BASE)</t>
  </si>
  <si>
    <t>RATE OF RETURN</t>
  </si>
  <si>
    <t>RETURN ON INVESTED CAPITAL</t>
  </si>
  <si>
    <t>Staff Schedule V</t>
  </si>
  <si>
    <t>FEDERAL INCOME TAXES</t>
  </si>
  <si>
    <t>Return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</si>
  <si>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</si>
  <si>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</si>
  <si>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</si>
  <si>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</si>
  <si>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</si>
  <si>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</si>
  <si>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</si>
  <si>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</si>
  <si>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ADFIT</t>
  </si>
  <si>
    <t>Excess ADFIT</t>
  </si>
  <si>
    <t>Monarch Utilities I L.P.</t>
  </si>
  <si>
    <t>641/741</t>
  </si>
  <si>
    <t>642/742</t>
  </si>
  <si>
    <t>656/756</t>
  </si>
  <si>
    <t>657/757</t>
  </si>
  <si>
    <t>658/758</t>
  </si>
  <si>
    <t>660/760</t>
  </si>
  <si>
    <t>473-20-4709.WS</t>
  </si>
  <si>
    <t>Construction Work In Progress</t>
  </si>
  <si>
    <t>Parent Company Allocated Rate Base</t>
  </si>
  <si>
    <t>Other Rate Base Items</t>
  </si>
  <si>
    <t>Water</t>
  </si>
  <si>
    <t>Salaries and Wages</t>
  </si>
  <si>
    <t>Employee Pensions and Benefits</t>
  </si>
  <si>
    <t>Purchased Water</t>
  </si>
  <si>
    <t>Purchased Power</t>
  </si>
  <si>
    <t>Chemicals</t>
  </si>
  <si>
    <t>Wastewater</t>
  </si>
  <si>
    <t>Shared</t>
  </si>
  <si>
    <t xml:space="preserve"> </t>
  </si>
  <si>
    <t>Known &amp; Meas.</t>
  </si>
  <si>
    <t>Known &amp; meas.</t>
  </si>
  <si>
    <t>Sewer</t>
  </si>
  <si>
    <t xml:space="preserve">Adjusted </t>
  </si>
  <si>
    <t>(c )=(a)+(b)</t>
  </si>
  <si>
    <t>( e)</t>
  </si>
  <si>
    <t>(f)=(c )+(d)+(e)</t>
  </si>
  <si>
    <t>(g)</t>
  </si>
  <si>
    <t>(h)=(f)+(g)</t>
  </si>
  <si>
    <t>Adjustment</t>
  </si>
  <si>
    <t>Consolidated tax savings</t>
  </si>
  <si>
    <t>Operations and Maintence accounts for Water, Wastewater and Shared</t>
  </si>
  <si>
    <t>Contractual Services-Engineering</t>
  </si>
  <si>
    <t>Contractual Services-Legal</t>
  </si>
  <si>
    <t>Schedule IV</t>
  </si>
  <si>
    <t>Contractual Services-Testing</t>
  </si>
  <si>
    <t>Contractual Services-Other</t>
  </si>
  <si>
    <t>Rental of Building/Real Property</t>
  </si>
  <si>
    <t>(1)</t>
  </si>
  <si>
    <t>(1) Other Revenues - Water</t>
  </si>
  <si>
    <t>Other Revenues - WW</t>
  </si>
  <si>
    <t>Taxes other than Federal Income Tax</t>
  </si>
  <si>
    <t>Federal Unemployment</t>
  </si>
  <si>
    <t>State Unemployment</t>
  </si>
  <si>
    <t xml:space="preserve">Total Payroll-Related </t>
  </si>
  <si>
    <t>TCEQ Assessment</t>
  </si>
  <si>
    <t>State Gross Receipts</t>
  </si>
  <si>
    <t>Texas Margins Tax</t>
  </si>
  <si>
    <t>Payroll Related Taxes</t>
  </si>
  <si>
    <t>FICA</t>
  </si>
  <si>
    <t>Ad Valorm Taxes</t>
  </si>
  <si>
    <t>Known &amp; mea.</t>
  </si>
  <si>
    <t>Total Taxes Other Than Income-company</t>
  </si>
  <si>
    <t>Federal Income Tax</t>
  </si>
  <si>
    <t>Gross up for other Revenue</t>
  </si>
  <si>
    <t>Total Other Expenses</t>
  </si>
  <si>
    <t>Taxes Other Than Income</t>
  </si>
  <si>
    <t>Other Expenses adjustment (Amortization</t>
  </si>
  <si>
    <t>407.S</t>
  </si>
  <si>
    <t>Amortization of Intangibles</t>
  </si>
  <si>
    <t>Amortiazation of CIAC-Customer</t>
  </si>
  <si>
    <t>Amortization of CIAC - Developer</t>
  </si>
  <si>
    <t>Amortization of CIAC Customer</t>
  </si>
  <si>
    <t>Transportation Expenses</t>
  </si>
  <si>
    <t>Insurance - Vehicle</t>
  </si>
  <si>
    <t>Insurance - General Liability</t>
  </si>
  <si>
    <t>insurance - Workman's Compensation</t>
  </si>
  <si>
    <t>Insurance - Other</t>
  </si>
  <si>
    <t>Advertising Expenses</t>
  </si>
  <si>
    <t>Regulatory Commission Expenses (other)</t>
  </si>
  <si>
    <t>Miscellaneous Expenses</t>
  </si>
  <si>
    <t>Purchased Wastewater Improvement</t>
  </si>
  <si>
    <t>Bad Debt expense</t>
  </si>
  <si>
    <t>Rental of Equipment</t>
  </si>
  <si>
    <t>Sludge Removal Expense</t>
  </si>
  <si>
    <t>Contractual Services - Engineering</t>
  </si>
  <si>
    <t>Contractual Services - Legal</t>
  </si>
  <si>
    <t>Contractual Services - Testing</t>
  </si>
  <si>
    <t>Contractual Services - Other</t>
  </si>
  <si>
    <t>(2)</t>
  </si>
  <si>
    <t xml:space="preserve">II-A-2.1 Income Statement </t>
  </si>
  <si>
    <t>Return on Invested Capital (1)</t>
  </si>
  <si>
    <t>Total Other Expenses Adjustment (to Staff Schedule I)</t>
  </si>
  <si>
    <t>Staff Schedule VI</t>
  </si>
  <si>
    <t>Cash Working Capital - Water</t>
  </si>
  <si>
    <t>Cash Working Capital - Wastewater</t>
  </si>
  <si>
    <t>Lead/Lag Expenses for Water</t>
  </si>
  <si>
    <t>Lead/Lag Expenses for Wastewater</t>
  </si>
  <si>
    <t>TOTALS</t>
  </si>
  <si>
    <t>CALCULATIONS:</t>
  </si>
  <si>
    <t>Percentage of Cash Working Capital -  Water</t>
  </si>
  <si>
    <t>to</t>
  </si>
  <si>
    <t>Percentage of Cash Working Capital - Wastewater</t>
  </si>
  <si>
    <t>X</t>
  </si>
  <si>
    <t>5.42% = 4.8%</t>
  </si>
  <si>
    <t>Lead/Lag Expenses for Water and Wastewater</t>
  </si>
  <si>
    <t>5.21% = 0.598%</t>
  </si>
  <si>
    <t>+0.598%</t>
  </si>
  <si>
    <t>Total Staff Recommended O&amp;M</t>
  </si>
  <si>
    <t>Cash Working Capital</t>
  </si>
  <si>
    <t>Attachment MG-1</t>
  </si>
  <si>
    <t>Cost of Service</t>
  </si>
  <si>
    <t>Company Total</t>
  </si>
  <si>
    <t>Total Company</t>
  </si>
  <si>
    <t>Amort. of Protected Excess DFIT</t>
  </si>
  <si>
    <t>Amort. Of Non-protected Excess DFIT</t>
  </si>
  <si>
    <t>Meals, Entertainment &amp; Club Dues</t>
  </si>
  <si>
    <t>Interest Included in Return</t>
  </si>
  <si>
    <t>Addition to match Schedule 11-E-3</t>
  </si>
  <si>
    <t xml:space="preserve">Total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</si>
</sst>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%"/>
    <numFmt numFmtId="167" formatCode="&quot;$&quot;#,##0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Lucida Sans Typewriter"/>
      <family val="3"/>
    </font>
    <font>
      <sz val="8"/>
      <name val="Arial"/>
      <family val="2"/>
    </font>
    <font>
      <sz val="9"/>
      <color theme="1"/>
      <name val="Lucida Sans Typewriter"/>
      <family val="3"/>
    </font>
    <font>
      <sz val="12"/>
      <name val="Arial MT"/>
    </font>
    <font>
      <b/>
      <sz val="8"/>
      <name val="Arial"/>
      <family val="2"/>
    </font>
    <font>
      <sz val="11"/>
      <color indexed="8"/>
      <name val="Verdan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F6FB"/>
        <bgColor rgb="FFFFFFFF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1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3" borderId="7" applyBorder="0" applyAlignment="0">
      <alignment horizontal="center" vertical="center" wrapText="1"/>
    </xf>
    <xf numFmtId="0" fontId="9" fillId="0" borderId="1">
      <alignment horizontal="center" wrapText="1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4" borderId="8" applyNumberFormat="0" applyProtection="0">
      <alignment horizontal="left" vertical="center" indent="1"/>
    </xf>
    <xf numFmtId="4" fontId="10" fillId="4" borderId="8" applyNumberFormat="0" applyProtection="0">
      <alignment horizontal="left" vertical="center" indent="1"/>
    </xf>
    <xf numFmtId="0" fontId="2" fillId="0" borderId="0"/>
    <xf numFmtId="0" fontId="12" fillId="0" borderId="0"/>
    <xf numFmtId="9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5" borderId="9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" fontId="10" fillId="0" borderId="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6" borderId="0"/>
    <xf numFmtId="4" fontId="10" fillId="7" borderId="9" applyNumberFormat="0" applyProtection="0">
      <alignment horizontal="left" vertical="center" indent="1"/>
    </xf>
    <xf numFmtId="4" fontId="10" fillId="7" borderId="9" applyNumberFormat="0" applyProtection="0">
      <alignment horizontal="left" vertical="center" indent="1"/>
    </xf>
    <xf numFmtId="0" fontId="19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21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9" fillId="11" borderId="0" applyNumberFormat="0" applyBorder="0" applyAlignment="0" applyProtection="0"/>
    <xf numFmtId="0" fontId="19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19" fillId="27" borderId="0" applyNumberFormat="0" applyBorder="0" applyAlignment="0" applyProtection="0"/>
    <xf numFmtId="0" fontId="20" fillId="25" borderId="0" applyNumberFormat="0" applyBorder="0" applyAlignment="0" applyProtection="0"/>
    <xf numFmtId="0" fontId="21" fillId="28" borderId="9" applyNumberFormat="0" applyAlignment="0" applyProtection="0"/>
    <xf numFmtId="0" fontId="22" fillId="20" borderId="10" applyNumberFormat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6" fillId="18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26" borderId="9" applyNumberFormat="0" applyAlignment="0" applyProtection="0"/>
    <xf numFmtId="0" fontId="28" fillId="0" borderId="14" applyNumberFormat="0" applyFill="0" applyAlignment="0" applyProtection="0"/>
    <xf numFmtId="0" fontId="28" fillId="26" borderId="0" applyNumberFormat="0" applyBorder="0" applyAlignment="0" applyProtection="0"/>
    <xf numFmtId="0" fontId="10" fillId="25" borderId="9" applyNumberFormat="0" applyFont="0" applyAlignment="0" applyProtection="0"/>
    <xf numFmtId="0" fontId="29" fillId="28" borderId="15" applyNumberFormat="0" applyAlignment="0" applyProtection="0"/>
    <xf numFmtId="4" fontId="10" fillId="32" borderId="9" applyNumberFormat="0" applyProtection="0">
      <alignment vertical="center"/>
    </xf>
    <xf numFmtId="4" fontId="32" fillId="5" borderId="9" applyNumberFormat="0" applyProtection="0">
      <alignment vertical="center"/>
    </xf>
    <xf numFmtId="0" fontId="16" fillId="32" borderId="16" applyNumberFormat="0" applyProtection="0">
      <alignment horizontal="left" vertical="top" indent="1"/>
    </xf>
    <xf numFmtId="4" fontId="10" fillId="33" borderId="9" applyNumberFormat="0" applyProtection="0">
      <alignment horizontal="right" vertical="center"/>
    </xf>
    <xf numFmtId="4" fontId="10" fillId="34" borderId="9" applyNumberFormat="0" applyProtection="0">
      <alignment horizontal="right" vertical="center"/>
    </xf>
    <xf numFmtId="4" fontId="10" fillId="35" borderId="17" applyNumberFormat="0" applyProtection="0">
      <alignment horizontal="right" vertical="center"/>
    </xf>
    <xf numFmtId="4" fontId="10" fillId="36" borderId="9" applyNumberFormat="0" applyProtection="0">
      <alignment horizontal="right" vertical="center"/>
    </xf>
    <xf numFmtId="4" fontId="10" fillId="37" borderId="9" applyNumberFormat="0" applyProtection="0">
      <alignment horizontal="right" vertical="center"/>
    </xf>
    <xf numFmtId="4" fontId="10" fillId="38" borderId="9" applyNumberFormat="0" applyProtection="0">
      <alignment horizontal="right" vertical="center"/>
    </xf>
    <xf numFmtId="4" fontId="10" fillId="39" borderId="9" applyNumberFormat="0" applyProtection="0">
      <alignment horizontal="right" vertical="center"/>
    </xf>
    <xf numFmtId="4" fontId="10" fillId="40" borderId="9" applyNumberFormat="0" applyProtection="0">
      <alignment horizontal="right" vertical="center"/>
    </xf>
    <xf numFmtId="4" fontId="10" fillId="41" borderId="9" applyNumberFormat="0" applyProtection="0">
      <alignment horizontal="right" vertical="center"/>
    </xf>
    <xf numFmtId="4" fontId="10" fillId="42" borderId="17" applyNumberFormat="0" applyProtection="0">
      <alignment horizontal="left" vertical="center" indent="1"/>
    </xf>
    <xf numFmtId="4" fontId="2" fillId="43" borderId="17" applyNumberFormat="0" applyProtection="0">
      <alignment horizontal="left" vertical="center" indent="1"/>
    </xf>
    <xf numFmtId="4" fontId="2" fillId="43" borderId="17" applyNumberFormat="0" applyProtection="0">
      <alignment horizontal="left" vertical="center" indent="1"/>
    </xf>
    <xf numFmtId="4" fontId="10" fillId="44" borderId="9" applyNumberFormat="0" applyProtection="0">
      <alignment horizontal="right" vertical="center"/>
    </xf>
    <xf numFmtId="4" fontId="10" fillId="45" borderId="17" applyNumberFormat="0" applyProtection="0">
      <alignment horizontal="left" vertical="center" indent="1"/>
    </xf>
    <xf numFmtId="4" fontId="10" fillId="44" borderId="17" applyNumberFormat="0" applyProtection="0">
      <alignment horizontal="left" vertical="center" indent="1"/>
    </xf>
    <xf numFmtId="0" fontId="10" fillId="46" borderId="9" applyNumberFormat="0" applyProtection="0">
      <alignment horizontal="left" vertical="center" indent="1"/>
    </xf>
    <xf numFmtId="0" fontId="10" fillId="43" borderId="16" applyNumberFormat="0" applyProtection="0">
      <alignment horizontal="left" vertical="top" indent="1"/>
    </xf>
    <xf numFmtId="0" fontId="10" fillId="47" borderId="9" applyNumberFormat="0" applyProtection="0">
      <alignment horizontal="left" vertical="center" indent="1"/>
    </xf>
    <xf numFmtId="0" fontId="10" fillId="44" borderId="16" applyNumberFormat="0" applyProtection="0">
      <alignment horizontal="left" vertical="top" indent="1"/>
    </xf>
    <xf numFmtId="0" fontId="10" fillId="48" borderId="9" applyNumberFormat="0" applyProtection="0">
      <alignment horizontal="left" vertical="center" indent="1"/>
    </xf>
    <xf numFmtId="0" fontId="10" fillId="48" borderId="16" applyNumberFormat="0" applyProtection="0">
      <alignment horizontal="left" vertical="top" indent="1"/>
    </xf>
    <xf numFmtId="0" fontId="10" fillId="45" borderId="9" applyNumberFormat="0" applyProtection="0">
      <alignment horizontal="left" vertical="center" indent="1"/>
    </xf>
    <xf numFmtId="0" fontId="10" fillId="45" borderId="16" applyNumberFormat="0" applyProtection="0">
      <alignment horizontal="left" vertical="top" indent="1"/>
    </xf>
    <xf numFmtId="0" fontId="10" fillId="49" borderId="18" applyNumberFormat="0">
      <protection locked="0"/>
    </xf>
    <xf numFmtId="0" fontId="13" fillId="43" borderId="19" applyBorder="0"/>
    <xf numFmtId="4" fontId="15" fillId="50" borderId="16" applyNumberFormat="0" applyProtection="0">
      <alignment vertical="center"/>
    </xf>
    <xf numFmtId="4" fontId="32" fillId="51" borderId="6" applyNumberFormat="0" applyProtection="0">
      <alignment vertical="center"/>
    </xf>
    <xf numFmtId="4" fontId="15" fillId="46" borderId="16" applyNumberFormat="0" applyProtection="0">
      <alignment horizontal="left" vertical="center" indent="1"/>
    </xf>
    <xf numFmtId="0" fontId="15" fillId="50" borderId="16" applyNumberFormat="0" applyProtection="0">
      <alignment horizontal="left" vertical="top" indent="1"/>
    </xf>
    <xf numFmtId="4" fontId="32" fillId="52" borderId="9" applyNumberFormat="0" applyProtection="0">
      <alignment horizontal="right" vertical="center"/>
    </xf>
    <xf numFmtId="0" fontId="15" fillId="44" borderId="16" applyNumberFormat="0" applyProtection="0">
      <alignment horizontal="left" vertical="top" indent="1"/>
    </xf>
    <xf numFmtId="4" fontId="17" fillId="53" borderId="17" applyNumberFormat="0" applyProtection="0">
      <alignment horizontal="left" vertical="center" indent="1"/>
    </xf>
    <xf numFmtId="0" fontId="10" fillId="54" borderId="6"/>
    <xf numFmtId="4" fontId="18" fillId="49" borderId="9" applyNumberFormat="0" applyProtection="0">
      <alignment horizontal="right" vertical="center"/>
    </xf>
    <xf numFmtId="0" fontId="30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31" fillId="0" borderId="0" applyNumberForma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1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1" applyNumberFormat="1" applyFont="1"/>
    <xf numFmtId="0" fontId="3" fillId="0" borderId="2" xfId="0" applyFont="1" applyBorder="1"/>
    <xf numFmtId="164" fontId="3" fillId="0" borderId="2" xfId="1" applyNumberFormat="1" applyFont="1" applyBorder="1"/>
    <xf numFmtId="164" fontId="3" fillId="0" borderId="0" xfId="0" applyNumberFormat="1" applyFont="1"/>
    <xf numFmtId="164" fontId="3" fillId="0" borderId="3" xfId="1" applyNumberFormat="1" applyFont="1" applyBorder="1"/>
    <xf numFmtId="0" fontId="5" fillId="0" borderId="0" xfId="0" applyFont="1"/>
    <xf numFmtId="0" fontId="3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left" vertical="center"/>
    </xf>
    <xf numFmtId="44" fontId="3" fillId="0" borderId="0" xfId="1" applyNumberFormat="1" applyFont="1" applyFill="1" applyBorder="1" applyAlignment="1">
      <alignment horizontal="right" vertical="center"/>
    </xf>
    <xf numFmtId="44" fontId="3" fillId="0" borderId="0" xfId="3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3" fillId="0" borderId="1" xfId="0" applyFont="1" applyBorder="1" applyAlignment="1">
      <alignment horizontal="right"/>
    </xf>
    <xf numFmtId="0" fontId="3" fillId="0" borderId="0" xfId="0" applyFont="1" applyBorder="1"/>
    <xf numFmtId="44" fontId="3" fillId="0" borderId="0" xfId="0" applyNumberFormat="1" applyFont="1" applyBorder="1"/>
    <xf numFmtId="44" fontId="3" fillId="0" borderId="0" xfId="0" applyNumberFormat="1" applyFont="1" applyBorder="1" applyAlignment="1"/>
    <xf numFmtId="44" fontId="3" fillId="0" borderId="0" xfId="0" applyNumberFormat="1" applyFo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4" fontId="3" fillId="0" borderId="0" xfId="1" applyNumberFormat="1" applyFont="1" applyBorder="1"/>
    <xf numFmtId="44" fontId="3" fillId="0" borderId="1" xfId="1" applyNumberFormat="1" applyFont="1" applyBorder="1"/>
    <xf numFmtId="44" fontId="3" fillId="0" borderId="3" xfId="1" applyNumberFormat="1" applyFont="1" applyBorder="1"/>
    <xf numFmtId="0" fontId="3" fillId="0" borderId="0" xfId="0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/>
    <xf numFmtId="10" fontId="3" fillId="0" borderId="0" xfId="2" applyNumberFormat="1" applyFont="1" applyBorder="1"/>
    <xf numFmtId="9" fontId="3" fillId="0" borderId="0" xfId="2" applyNumberFormat="1" applyFont="1" applyBorder="1"/>
    <xf numFmtId="0" fontId="3" fillId="0" borderId="0" xfId="2" applyNumberFormat="1" applyFont="1" applyBorder="1"/>
    <xf numFmtId="0" fontId="3" fillId="0" borderId="1" xfId="2" applyNumberFormat="1" applyFont="1" applyBorder="1"/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164" fontId="0" fillId="0" borderId="0" xfId="1" applyNumberFormat="1" applyFont="1"/>
    <xf numFmtId="164" fontId="0" fillId="0" borderId="1" xfId="1" applyNumberFormat="1" applyFont="1" applyBorder="1"/>
    <xf numFmtId="164" fontId="2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44" fontId="3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44" fontId="2" fillId="0" borderId="0" xfId="1" applyFont="1" applyFill="1" applyBorder="1" applyAlignment="1">
      <alignment horizontal="right" vertical="center"/>
    </xf>
    <xf numFmtId="44" fontId="2" fillId="0" borderId="0" xfId="1" applyFont="1" applyFill="1" applyBorder="1" applyAlignment="1">
      <alignment horizontal="center" vertical="center"/>
    </xf>
    <xf numFmtId="44" fontId="2" fillId="0" borderId="0" xfId="1" applyNumberFormat="1" applyFont="1" applyFill="1" applyBorder="1" applyAlignment="1">
      <alignment horizontal="center" vertical="center"/>
    </xf>
    <xf numFmtId="44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 applyProtection="1">
      <alignment horizontal="right" vertical="center"/>
      <protection locked="0"/>
    </xf>
    <xf numFmtId="165" fontId="3" fillId="0" borderId="1" xfId="4" applyNumberFormat="1" applyFont="1" applyFill="1" applyBorder="1" applyAlignment="1" applyProtection="1">
      <alignment horizontal="right" vertical="center"/>
      <protection locked="0"/>
    </xf>
    <xf numFmtId="164" fontId="3" fillId="0" borderId="4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0" fillId="0" borderId="1" xfId="0" applyBorder="1"/>
    <xf numFmtId="164" fontId="8" fillId="0" borderId="1" xfId="0" applyNumberFormat="1" applyFont="1" applyBorder="1"/>
    <xf numFmtId="0" fontId="0" fillId="0" borderId="0" xfId="0" applyFill="1"/>
    <xf numFmtId="0" fontId="3" fillId="0" borderId="0" xfId="0" applyFont="1" applyAlignment="1">
      <alignment horizontal="left"/>
    </xf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0" borderId="0" xfId="1" applyNumberFormat="1" applyFont="1" applyBorder="1"/>
    <xf numFmtId="164" fontId="3" fillId="0" borderId="3" xfId="0" applyNumberFormat="1" applyFont="1" applyBorder="1"/>
    <xf numFmtId="165" fontId="0" fillId="0" borderId="0" xfId="0" applyNumberFormat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3" fillId="0" borderId="0" xfId="4" applyNumberFormat="1" applyFont="1"/>
    <xf numFmtId="165" fontId="3" fillId="0" borderId="1" xfId="4" applyNumberFormat="1" applyFont="1" applyBorder="1"/>
    <xf numFmtId="165" fontId="3" fillId="0" borderId="4" xfId="4" applyNumberFormat="1" applyFont="1" applyBorder="1"/>
    <xf numFmtId="37" fontId="3" fillId="0" borderId="0" xfId="3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 applyProtection="1">
      <alignment horizontal="right" vertical="center"/>
      <protection locked="0"/>
    </xf>
    <xf numFmtId="37" fontId="3" fillId="0" borderId="1" xfId="4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 applyProtection="1">
      <alignment horizontal="right" vertical="center"/>
      <protection locked="0"/>
    </xf>
    <xf numFmtId="37" fontId="3" fillId="0" borderId="1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37" fontId="3" fillId="0" borderId="1" xfId="0" applyNumberFormat="1" applyFont="1" applyBorder="1"/>
    <xf numFmtId="37" fontId="3" fillId="0" borderId="0" xfId="0" applyNumberFormat="1" applyFont="1"/>
    <xf numFmtId="0" fontId="3" fillId="0" borderId="0" xfId="0" quotePrefix="1" applyFont="1" applyAlignment="1">
      <alignment horizontal="right"/>
    </xf>
    <xf numFmtId="165" fontId="11" fillId="2" borderId="6" xfId="4" applyNumberFormat="1" applyFont="1" applyFill="1" applyBorder="1" applyAlignment="1">
      <alignment vertical="top"/>
    </xf>
    <xf numFmtId="0" fontId="3" fillId="0" borderId="0" xfId="0" applyFont="1" applyAlignment="1">
      <alignment horizontal="left" wrapText="1"/>
    </xf>
    <xf numFmtId="165" fontId="0" fillId="0" borderId="0" xfId="4" applyNumberFormat="1" applyFont="1"/>
    <xf numFmtId="165" fontId="0" fillId="0" borderId="1" xfId="4" applyNumberFormat="1" applyFont="1" applyBorder="1"/>
    <xf numFmtId="44" fontId="3" fillId="0" borderId="0" xfId="1" applyNumberFormat="1" applyFont="1" applyFill="1" applyBorder="1"/>
    <xf numFmtId="165" fontId="3" fillId="0" borderId="0" xfId="0" applyNumberFormat="1" applyFont="1"/>
    <xf numFmtId="0" fontId="3" fillId="0" borderId="0" xfId="0" applyFont="1" applyAlignment="1">
      <alignment horizontal="left"/>
    </xf>
    <xf numFmtId="37" fontId="0" fillId="0" borderId="0" xfId="0" applyNumberFormat="1"/>
    <xf numFmtId="0" fontId="7" fillId="0" borderId="0" xfId="0" applyFont="1"/>
    <xf numFmtId="166" fontId="0" fillId="0" borderId="0" xfId="0" applyNumberFormat="1"/>
    <xf numFmtId="166" fontId="0" fillId="0" borderId="1" xfId="0" quotePrefix="1" applyNumberFormat="1" applyBorder="1" applyAlignment="1">
      <alignment horizontal="right"/>
    </xf>
    <xf numFmtId="166" fontId="7" fillId="0" borderId="4" xfId="0" applyNumberFormat="1" applyFont="1" applyBorder="1"/>
    <xf numFmtId="0" fontId="0" fillId="0" borderId="0" xfId="0" applyAlignment="1">
      <alignment horizontal="right"/>
    </xf>
    <xf numFmtId="14" fontId="3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164" fontId="8" fillId="0" borderId="0" xfId="0" applyNumberFormat="1" applyFont="1"/>
    <xf numFmtId="167" fontId="3" fillId="0" borderId="4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Fill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Border="1" applyAlignment="1">
      <alignment horizontal="left"/>
    </xf>
  </cellXfs>
  <cellStyles count="110">
    <cellStyle name="Accent1 - 20%" xfId="31" xr:uid="{A1A84412-C009-427B-BE23-CCC7D52112B0}"/>
    <cellStyle name="Accent1 - 40%" xfId="32" xr:uid="{13320097-20BB-4BA7-B923-C64E4C61D676}"/>
    <cellStyle name="Accent1 - 60%" xfId="33" xr:uid="{10B4C3A5-74AD-4CAC-84EB-66B922AFBC6D}"/>
    <cellStyle name="Accent1 2" xfId="30" xr:uid="{1DAB8E82-E675-4610-BC77-8F6AD5ECE7EA}"/>
    <cellStyle name="Accent2 - 20%" xfId="35" xr:uid="{55BABB04-74FC-4093-A1F6-A6FB9AF2C5C3}"/>
    <cellStyle name="Accent2 - 40%" xfId="36" xr:uid="{74CF1780-3B3C-4C4F-A164-3DB8C6A9AA92}"/>
    <cellStyle name="Accent2 - 60%" xfId="37" xr:uid="{BA3E3505-0758-41C6-9905-A4CE4CBB56EF}"/>
    <cellStyle name="Accent2 2" xfId="34" xr:uid="{C5A709B1-7D1D-47FE-B6B7-795F270B132E}"/>
    <cellStyle name="Accent3 - 20%" xfId="39" xr:uid="{DFD7E048-63AB-4542-9BF5-9E0277DC98E1}"/>
    <cellStyle name="Accent3 - 40%" xfId="40" xr:uid="{EC31D7A7-2502-4134-B26D-7FA71507B1CE}"/>
    <cellStyle name="Accent3 - 60%" xfId="41" xr:uid="{AC3678EF-66E2-42EF-9EC7-113B0ECD1036}"/>
    <cellStyle name="Accent3 2" xfId="38" xr:uid="{D59142C1-FC9A-48B0-87B8-9690F4E6A10B}"/>
    <cellStyle name="Accent4 - 20%" xfId="43" xr:uid="{080071C2-A2D4-44E1-A5EE-F4234E357E6C}"/>
    <cellStyle name="Accent4 - 40%" xfId="44" xr:uid="{82D4BD3E-63CF-4893-9F0A-DDDF465BA42E}"/>
    <cellStyle name="Accent4 - 60%" xfId="45" xr:uid="{313F981A-FDD9-4774-B3FC-60A79AF34CA5}"/>
    <cellStyle name="Accent4 2" xfId="42" xr:uid="{99E3E782-A342-4344-8CF4-35B11B77DBC7}"/>
    <cellStyle name="Accent5 - 20%" xfId="47" xr:uid="{CE191012-0F6E-4EEA-8052-F4278FCAC249}"/>
    <cellStyle name="Accent5 - 40%" xfId="48" xr:uid="{289D195B-5012-4E12-BB6B-F63066C93647}"/>
    <cellStyle name="Accent5 - 60%" xfId="49" xr:uid="{88884930-BD6B-4304-8863-83357125FB20}"/>
    <cellStyle name="Accent5 2" xfId="46" xr:uid="{7FA876E6-CAA3-4F53-8A20-5FE33DD18740}"/>
    <cellStyle name="Accent6 - 20%" xfId="51" xr:uid="{1365D84D-9ED8-4A60-ABC4-617E726BB41A}"/>
    <cellStyle name="Accent6 - 40%" xfId="52" xr:uid="{B2B840C7-0B87-4AA6-89D5-73D3B0FDBDFC}"/>
    <cellStyle name="Accent6 - 60%" xfId="53" xr:uid="{4AE93ED4-B921-4D7B-98EE-70D6E9D92DF9}"/>
    <cellStyle name="Accent6 2" xfId="50" xr:uid="{7DE54F21-FA67-455F-A0D2-6B247C6ED018}"/>
    <cellStyle name="Bad 2" xfId="54" xr:uid="{04A79927-7FD5-4DD1-8815-4F40C6B6B6FB}"/>
    <cellStyle name="Calculation 2" xfId="55" xr:uid="{42A31B44-DE64-49C5-8B9F-F1FCBBFCB7CE}"/>
    <cellStyle name="Check Cell 2" xfId="56" xr:uid="{4968220E-E1A6-4BE7-876D-272E5FD78F8E}"/>
    <cellStyle name="Column Title" xfId="8" xr:uid="{01AA6558-2551-40E8-90E2-6CAB6B128929}"/>
    <cellStyle name="Comma" xfId="4" builtinId="3"/>
    <cellStyle name="Comma 2" xfId="18" xr:uid="{F3C888CB-3B50-41C5-8830-3AA9ABF64158}"/>
    <cellStyle name="Comma 2 10" xfId="11" xr:uid="{AFAD22F4-C1AF-4FED-BF10-E03B1067C1AF}"/>
    <cellStyle name="Comma 2 2" xfId="21" xr:uid="{0419D88F-E6D3-428E-B9E2-84506D8BC651}"/>
    <cellStyle name="Comma 2 3 2" xfId="23" xr:uid="{4821C7E7-62E2-4F97-B1EF-E3E3B449D164}"/>
    <cellStyle name="Comma 298" xfId="26" xr:uid="{F88A8862-F0D6-4984-B4A6-C68926FC6711}"/>
    <cellStyle name="Comma 3" xfId="9" xr:uid="{278B0D52-7787-4A12-9068-75A95B2D5E11}"/>
    <cellStyle name="Currency" xfId="1" builtinId="4"/>
    <cellStyle name="Currency 2" xfId="17" xr:uid="{F0568B05-80FC-4DBF-AFBE-E4AEB94367BB}"/>
    <cellStyle name="Currency 3" xfId="3" xr:uid="{00000000-0005-0000-0000-000002000000}"/>
    <cellStyle name="Currency 4" xfId="10" xr:uid="{F5B15105-C66C-40E2-8AF8-12E3E40343C7}"/>
    <cellStyle name="Emphasis 1" xfId="57" xr:uid="{B92A328E-0016-4DA0-BAA2-BE1D664CC5E5}"/>
    <cellStyle name="Emphasis 2" xfId="58" xr:uid="{17A45733-4426-42F5-8A27-FBDB4B44CEE7}"/>
    <cellStyle name="Emphasis 3" xfId="59" xr:uid="{D53BD84C-5A7D-4190-BFC2-C5683ABF3E28}"/>
    <cellStyle name="Good 2" xfId="60" xr:uid="{01ACBAED-CD74-4D67-93F9-367A8C401EF3}"/>
    <cellStyle name="Heading 1 2" xfId="61" xr:uid="{B26692CD-BDBB-4A69-87FF-1F33CBD95BFB}"/>
    <cellStyle name="Heading 2 2" xfId="62" xr:uid="{0CDAF024-74AE-46F4-8BBC-2D30ADE1F08E}"/>
    <cellStyle name="Heading 3 2" xfId="63" xr:uid="{BAA2918D-290A-43C9-916F-78BBCDDA40A3}"/>
    <cellStyle name="Heading 4 2" xfId="64" xr:uid="{0346C51C-2D67-4E06-9D2C-4EEA40495CB9}"/>
    <cellStyle name="Input 2" xfId="65" xr:uid="{738AEE1A-33AB-4298-87D8-E4040B03435C}"/>
    <cellStyle name="Linked Cell 2" xfId="66" xr:uid="{41656294-F50D-4C1F-A9FE-2EEBBBFDDE3F}"/>
    <cellStyle name="Neutral 2" xfId="67" xr:uid="{337E7E19-F91E-45F6-8325-34667E818233}"/>
    <cellStyle name="Normal" xfId="0" builtinId="0"/>
    <cellStyle name="Normal 10" xfId="20" xr:uid="{CCA5EAAF-AE49-4AE3-B08D-27BC11462147}"/>
    <cellStyle name="Normal 2" xfId="15" xr:uid="{78D36E84-5911-410B-885A-A601057B03BE}"/>
    <cellStyle name="Normal 2 2" xfId="27" xr:uid="{0886C593-60DF-4D91-AA2E-5FA07D04C045}"/>
    <cellStyle name="Normal 2 3 2" xfId="22" xr:uid="{ED4F0574-ACEE-4E84-8C40-0E406802ED47}"/>
    <cellStyle name="Normal 3" xfId="14" xr:uid="{491DA1B1-3B44-4C7A-A48A-6F70ECB633FD}"/>
    <cellStyle name="Normal 4" xfId="5" xr:uid="{7615D395-5E04-4B6D-9A4A-0FC86E07B424}"/>
    <cellStyle name="Note 2" xfId="68" xr:uid="{A760E1BC-D71C-4430-9008-3E5AD5ABD29E}"/>
    <cellStyle name="Output 2" xfId="69" xr:uid="{8AD78AA9-E53D-463C-B10B-0FB40FBF6122}"/>
    <cellStyle name="Percent" xfId="2" builtinId="5"/>
    <cellStyle name="Percent 2" xfId="16" xr:uid="{D327718C-C02A-4516-80F5-9D90E13F997B}"/>
    <cellStyle name="Percent 2 2" xfId="25" xr:uid="{B3655C6B-A883-4690-B4AF-66712920465B}"/>
    <cellStyle name="Percent 3" xfId="6" xr:uid="{FFD43650-9270-42CF-B367-EC6F63A8A19A}"/>
    <cellStyle name="SAPBEXaggData" xfId="70" xr:uid="{2E7D61BB-E772-4791-80D7-5452ADED4E3B}"/>
    <cellStyle name="SAPBEXaggDataEmph" xfId="71" xr:uid="{EFF69D80-B9ED-437F-B8A1-18339ECFA3FF}"/>
    <cellStyle name="SAPBEXaggItem" xfId="19" xr:uid="{C910D40D-6309-4E56-8B8B-8C2EEBBBF3BA}"/>
    <cellStyle name="SAPBEXaggItemX" xfId="72" xr:uid="{49314FFB-B8FE-4CCA-B544-E0D25A3177B6}"/>
    <cellStyle name="SAPBEXchaText" xfId="12" xr:uid="{B5462CAC-E316-42FB-9F4D-6E7D0E897CA9}"/>
    <cellStyle name="SAPBEXchaText 2" xfId="29" xr:uid="{587A184B-7EE4-4B62-B386-33B562DE9CE3}"/>
    <cellStyle name="SAPBEXexcBad7" xfId="73" xr:uid="{1A631EAC-22FC-4569-8A96-95873D76FD43}"/>
    <cellStyle name="SAPBEXexcBad8" xfId="74" xr:uid="{C3D7AAE0-DDD7-428F-8941-F74BBB6C421E}"/>
    <cellStyle name="SAPBEXexcBad9" xfId="75" xr:uid="{2ADAAC8E-4152-42B1-A350-CD55273C7C9F}"/>
    <cellStyle name="SAPBEXexcCritical4" xfId="76" xr:uid="{2CB60067-8BB5-4D88-9559-C041AA943D57}"/>
    <cellStyle name="SAPBEXexcCritical5" xfId="77" xr:uid="{8E38F67F-A55D-4412-9CE0-54F3F1D7C624}"/>
    <cellStyle name="SAPBEXexcCritical6" xfId="78" xr:uid="{4DE22467-5FEE-4FD4-B533-8595895A3456}"/>
    <cellStyle name="SAPBEXexcGood1" xfId="79" xr:uid="{F3334E08-087F-411D-9DD8-8253436971D8}"/>
    <cellStyle name="SAPBEXexcGood2" xfId="80" xr:uid="{A7A09F9C-EB77-40D2-9CF8-C1425EECF40A}"/>
    <cellStyle name="SAPBEXexcGood3" xfId="81" xr:uid="{19FE3BEE-CD95-4594-A912-1146ACFC3947}"/>
    <cellStyle name="SAPBEXfilterDrill" xfId="82" xr:uid="{DC80C6D0-21F3-4A96-AA19-9F54EAE7CF93}"/>
    <cellStyle name="SAPBEXfilterItem" xfId="83" xr:uid="{F097A077-45A3-4184-81AA-66B2C08E21A3}"/>
    <cellStyle name="SAPBEXfilterText" xfId="84" xr:uid="{B4D4083A-E021-49D3-8FA8-54A0A004024D}"/>
    <cellStyle name="SAPBEXformats" xfId="85" xr:uid="{F6732138-DB9B-4C27-9D1F-CFDD33862A7E}"/>
    <cellStyle name="SAPBEXheaderItem" xfId="86" xr:uid="{F83B1E76-1C1A-4218-A9FF-F2150A97C801}"/>
    <cellStyle name="SAPBEXheaderText" xfId="87" xr:uid="{0BFBD292-A60F-409C-99DE-283D831E3253}"/>
    <cellStyle name="SAPBEXHLevel0" xfId="88" xr:uid="{B225A687-CAD9-4348-BD32-D4743538BD50}"/>
    <cellStyle name="SAPBEXHLevel0X" xfId="89" xr:uid="{5FF31513-648D-47EE-97B5-2241612A1C3B}"/>
    <cellStyle name="SAPBEXHLevel1" xfId="90" xr:uid="{8442D847-3B62-430A-B5BE-B2E7D44D6907}"/>
    <cellStyle name="SAPBEXHLevel1X" xfId="91" xr:uid="{A6873BA8-5CC3-45C9-8353-9E12BAD2421D}"/>
    <cellStyle name="SAPBEXHLevel2" xfId="92" xr:uid="{5EC89BA4-100E-40EF-B943-94696CA3F3E4}"/>
    <cellStyle name="SAPBEXHLevel2X" xfId="93" xr:uid="{2B0D20D1-EA94-4E5B-8639-B04CAA9CEAF4}"/>
    <cellStyle name="SAPBEXHLevel3" xfId="94" xr:uid="{3C4C6D27-3522-49EF-9727-CBAF48B33870}"/>
    <cellStyle name="SAPBEXHLevel3X" xfId="95" xr:uid="{4B31BF7F-03AC-45BA-A654-5669E76BBBE0}"/>
    <cellStyle name="SAPBEXinputData" xfId="96" xr:uid="{8BFE6995-76FF-4925-A479-5C80A7A1783C}"/>
    <cellStyle name="SAPBEXItemHeader" xfId="97" xr:uid="{018345FC-562A-401B-B151-7AFF90B32E60}"/>
    <cellStyle name="SAPBEXresData" xfId="98" xr:uid="{46D84B15-542F-402D-8CF5-DF7B92923602}"/>
    <cellStyle name="SAPBEXresDataEmph" xfId="99" xr:uid="{607BD0E5-48F4-4EE3-A3B4-CFA4F7BA0005}"/>
    <cellStyle name="SAPBEXresItem" xfId="100" xr:uid="{A1851F78-D166-4E95-B172-CCB37D2B5CF3}"/>
    <cellStyle name="SAPBEXresItemX" xfId="101" xr:uid="{E5ECFCB6-8BC0-40E7-8E1F-5F535B2D4C1E}"/>
    <cellStyle name="SAPBEXstdData" xfId="24" xr:uid="{974DD6EB-672F-4F9A-BA69-3607B630D682}"/>
    <cellStyle name="SAPBEXstdDataEmph" xfId="102" xr:uid="{905D5E59-40FD-4C79-AF61-78FE7E9AB905}"/>
    <cellStyle name="SAPBEXstdItem" xfId="13" xr:uid="{EC79129F-E16E-4847-A1AB-AF812F9F79E6}"/>
    <cellStyle name="SAPBEXstdItem 2" xfId="28" xr:uid="{D309DBEA-2CBC-4504-8EBE-08EF081CA092}"/>
    <cellStyle name="SAPBEXstdItemX" xfId="103" xr:uid="{FB47F1AC-C3CE-4D82-92AD-665487C2A747}"/>
    <cellStyle name="SAPBEXtitle" xfId="104" xr:uid="{DFF38F1E-82AA-4C54-949C-F521140C50E9}"/>
    <cellStyle name="SAPBEXunassignedItem" xfId="105" xr:uid="{D9640E35-C352-4DC5-9710-260784B959AA}"/>
    <cellStyle name="SAPBEXundefined" xfId="106" xr:uid="{C0D9A942-6EDE-4B69-B7F1-A8F24BAB7E49}"/>
    <cellStyle name="Sheet Title" xfId="107" xr:uid="{F9FABDCF-20A8-4DA6-A50F-4B75268A2EBD}"/>
    <cellStyle name="Table Titles" xfId="7" xr:uid="{CAA39E86-93A8-4694-B4B5-84A228FE5B65}"/>
    <cellStyle name="Total 2" xfId="108" xr:uid="{C7D78360-936A-4F5C-9D13-B48079D0E973}"/>
    <cellStyle name="Warning Text 2" xfId="109" xr:uid="{7A832773-8146-4A68-91D2-7BCFD8473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workbookViewId="0">
      <selection activeCell="I10" sqref="I10"/>
    </sheetView>
  </sheetViews>
  <sheetFormatPr defaultRowHeight="12.75"/>
  <cols>
    <col min="1" max="1" width="16.85546875" customWidth="1"/>
    <col min="2" max="2" width="19.42578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  <col min="8" max="8" width="12.7109375" customWidth="1"/>
    <col min="9" max="9" width="11.85546875" customWidth="1"/>
  </cols>
  <sheetData>
    <row r="1" spans="1:9">
      <c r="A1" s="1" t="s">
        <v>0</v>
      </c>
      <c r="B1" s="90" t="s">
        <v>65</v>
      </c>
      <c r="C1" s="1"/>
      <c r="D1" s="1"/>
      <c r="E1" s="1"/>
      <c r="F1" s="126" t="s">
        <v>158</v>
      </c>
      <c r="G1" s="126"/>
      <c r="H1" s="1"/>
      <c r="I1" s="1"/>
    </row>
    <row r="2" spans="1:9">
      <c r="A2" s="1" t="s">
        <v>2</v>
      </c>
      <c r="B2" s="90">
        <v>50944</v>
      </c>
      <c r="C2" s="1"/>
      <c r="D2" s="1"/>
      <c r="E2" s="1"/>
      <c r="F2" s="126" t="s">
        <v>1</v>
      </c>
      <c r="G2" s="126"/>
      <c r="H2" s="1"/>
      <c r="I2" s="1"/>
    </row>
    <row r="3" spans="1:9">
      <c r="A3" s="1" t="s">
        <v>3</v>
      </c>
      <c r="B3" s="90" t="s">
        <v>58</v>
      </c>
      <c r="C3" s="1"/>
      <c r="D3" s="1"/>
      <c r="E3" s="1"/>
      <c r="F3" s="126" t="s">
        <v>159</v>
      </c>
      <c r="G3" s="126"/>
      <c r="H3" s="1"/>
      <c r="I3" s="1"/>
    </row>
    <row r="4" spans="1:9">
      <c r="A4" s="1" t="s">
        <v>4</v>
      </c>
      <c r="B4" s="119">
        <v>43830</v>
      </c>
      <c r="C4" s="1"/>
      <c r="D4" s="1"/>
      <c r="E4" s="1"/>
      <c r="F4" s="1"/>
      <c r="G4" s="1"/>
      <c r="H4" s="1"/>
      <c r="I4" s="1"/>
    </row>
    <row r="5" spans="1:9">
      <c r="A5" s="1"/>
      <c r="B5" s="3"/>
      <c r="C5" s="1"/>
      <c r="D5" s="1"/>
      <c r="E5" s="4" t="s">
        <v>5</v>
      </c>
      <c r="F5" s="4" t="s">
        <v>6</v>
      </c>
      <c r="G5" s="1"/>
      <c r="H5" s="1"/>
      <c r="I5" s="1"/>
    </row>
    <row r="6" spans="1:9">
      <c r="A6" s="1"/>
      <c r="B6" s="1"/>
      <c r="C6" s="1"/>
      <c r="D6" s="4" t="s">
        <v>7</v>
      </c>
      <c r="E6" s="4" t="s">
        <v>13</v>
      </c>
      <c r="F6" s="4" t="s">
        <v>9</v>
      </c>
      <c r="G6" s="4" t="s">
        <v>6</v>
      </c>
      <c r="H6" s="1"/>
      <c r="I6" s="1"/>
    </row>
    <row r="7" spans="1:9">
      <c r="A7" s="1"/>
      <c r="B7" s="1"/>
      <c r="C7" s="4" t="s">
        <v>10</v>
      </c>
      <c r="D7" s="4" t="s">
        <v>9</v>
      </c>
      <c r="E7" s="4" t="s">
        <v>10</v>
      </c>
      <c r="F7" s="4" t="s">
        <v>11</v>
      </c>
      <c r="G7" s="4" t="s">
        <v>7</v>
      </c>
      <c r="H7" s="1"/>
      <c r="I7" s="1"/>
    </row>
    <row r="8" spans="1:9">
      <c r="A8" s="1"/>
      <c r="B8" s="1"/>
      <c r="C8" s="5" t="s">
        <v>13</v>
      </c>
      <c r="D8" s="5" t="s">
        <v>14</v>
      </c>
      <c r="E8" s="5" t="s">
        <v>13</v>
      </c>
      <c r="F8" s="5" t="s">
        <v>15</v>
      </c>
      <c r="G8" s="5" t="s">
        <v>161</v>
      </c>
      <c r="H8" s="1"/>
      <c r="I8" s="1"/>
    </row>
    <row r="9" spans="1:9">
      <c r="A9" s="130" t="s">
        <v>16</v>
      </c>
      <c r="B9" s="130"/>
      <c r="C9" s="5" t="s">
        <v>17</v>
      </c>
      <c r="D9" s="5" t="s">
        <v>18</v>
      </c>
      <c r="E9" s="5" t="s">
        <v>19</v>
      </c>
      <c r="F9" s="5" t="s">
        <v>20</v>
      </c>
      <c r="G9" s="5" t="s">
        <v>21</v>
      </c>
      <c r="H9" s="9"/>
      <c r="I9" s="1"/>
    </row>
    <row r="10" spans="1:9">
      <c r="A10" s="128" t="s">
        <v>22</v>
      </c>
      <c r="B10" s="128"/>
      <c r="C10" s="6">
        <f>'Staff Schedule II'!E47</f>
        <v>21117750</v>
      </c>
      <c r="D10" s="6">
        <f>'Staff Schedule II'!F47+'Staff Schedule II'!G47</f>
        <v>3277226</v>
      </c>
      <c r="E10" s="6">
        <f>'Staff Schedule II'!H47</f>
        <v>24394976</v>
      </c>
      <c r="F10" s="6">
        <f>'Staff Schedule II'!I47</f>
        <v>-3176570</v>
      </c>
      <c r="G10" s="6">
        <f>'Staff Schedule II'!J47</f>
        <v>21218406</v>
      </c>
      <c r="H10" s="111"/>
      <c r="I10" s="111"/>
    </row>
    <row r="11" spans="1:9">
      <c r="A11" s="128" t="s">
        <v>23</v>
      </c>
      <c r="B11" s="128"/>
      <c r="C11" s="92">
        <v>4345234</v>
      </c>
      <c r="D11" s="92">
        <f>+E11-C11</f>
        <v>582270</v>
      </c>
      <c r="E11" s="92">
        <v>4927504</v>
      </c>
      <c r="F11" s="92">
        <f>+G11-E11</f>
        <v>376010</v>
      </c>
      <c r="G11" s="92">
        <v>5303514</v>
      </c>
      <c r="H11" s="111"/>
      <c r="I11" s="111"/>
    </row>
    <row r="12" spans="1:9">
      <c r="A12" s="90" t="s">
        <v>99</v>
      </c>
      <c r="B12" s="90"/>
      <c r="C12" s="92">
        <f>+'Staff Schedule IVa'!E20</f>
        <v>1595926</v>
      </c>
      <c r="D12" s="92">
        <f>+'Staff Schedule IVa'!I18</f>
        <v>268747</v>
      </c>
      <c r="E12" s="92">
        <f>+'Staff Schedule IVa'!M20</f>
        <v>1864673</v>
      </c>
      <c r="F12" s="92">
        <f>+'Staff Schedule IVa'!Q20</f>
        <v>-586011</v>
      </c>
      <c r="G12" s="92">
        <f>+E12+F12</f>
        <v>1278662</v>
      </c>
      <c r="H12" s="111"/>
      <c r="I12" s="111"/>
    </row>
    <row r="13" spans="1:9">
      <c r="A13" s="90" t="s">
        <v>112</v>
      </c>
      <c r="B13" s="90"/>
      <c r="C13" s="92">
        <v>0</v>
      </c>
      <c r="D13" s="92">
        <v>60031</v>
      </c>
      <c r="E13" s="92">
        <f>+C13+D13</f>
        <v>60031</v>
      </c>
      <c r="F13" s="92">
        <v>-60031</v>
      </c>
      <c r="G13" s="92">
        <f>+F13+E13</f>
        <v>0</v>
      </c>
      <c r="H13" s="111"/>
      <c r="I13" s="111"/>
    </row>
    <row r="14" spans="1:9">
      <c r="A14" s="90" t="s">
        <v>113</v>
      </c>
      <c r="B14" s="90"/>
      <c r="C14" s="92">
        <v>0</v>
      </c>
      <c r="D14" s="92">
        <f>+E14-C14</f>
        <v>-222313</v>
      </c>
      <c r="E14" s="92">
        <v>-222313</v>
      </c>
      <c r="F14" s="92"/>
      <c r="G14" s="92">
        <v>-222313</v>
      </c>
      <c r="H14" s="111"/>
      <c r="I14" s="111"/>
    </row>
    <row r="15" spans="1:9">
      <c r="A15" s="128" t="s">
        <v>24</v>
      </c>
      <c r="B15" s="128"/>
      <c r="C15" s="106">
        <v>0</v>
      </c>
      <c r="D15" s="92">
        <f>E15-C15</f>
        <v>1541681</v>
      </c>
      <c r="E15" s="92">
        <f>'Staff Schedule V'!E28</f>
        <v>1541681</v>
      </c>
      <c r="F15" s="92">
        <f>+G15-E15</f>
        <v>-435005.56681843544</v>
      </c>
      <c r="G15" s="92">
        <f>'Staff Schedule V'!G28</f>
        <v>1106675.4331815646</v>
      </c>
      <c r="H15" s="111"/>
      <c r="I15" s="111"/>
    </row>
    <row r="16" spans="1:9">
      <c r="A16" s="129" t="s">
        <v>139</v>
      </c>
      <c r="B16" s="129"/>
      <c r="C16" s="93">
        <v>3731660</v>
      </c>
      <c r="D16" s="93">
        <f>+E16-C16</f>
        <v>5016354</v>
      </c>
      <c r="E16" s="93">
        <f>'Staff Schedule III'!E29</f>
        <v>8748014</v>
      </c>
      <c r="F16" s="93">
        <f>'Staff Schedule III'!F29</f>
        <v>-445582.36544679943</v>
      </c>
      <c r="G16" s="93">
        <f>'Staff Schedule III'!G29</f>
        <v>8302431.6345532006</v>
      </c>
      <c r="H16" s="111"/>
      <c r="I16" s="111"/>
    </row>
    <row r="17" spans="1:9">
      <c r="A17" s="7"/>
      <c r="B17" s="7" t="s">
        <v>25</v>
      </c>
      <c r="C17" s="8">
        <f>SUM(C10:C16)</f>
        <v>30790570</v>
      </c>
      <c r="D17" s="8">
        <f>SUM(D10:D16)</f>
        <v>10523996</v>
      </c>
      <c r="E17" s="8">
        <f>SUM(E10:E16)</f>
        <v>41314566</v>
      </c>
      <c r="F17" s="8">
        <f>SUM(F10:F16)</f>
        <v>-4327189.9322652351</v>
      </c>
      <c r="G17" s="8">
        <f>SUM(G10:G16)</f>
        <v>36987376.067734763</v>
      </c>
      <c r="H17" s="111"/>
      <c r="I17" s="111"/>
    </row>
    <row r="18" spans="1:9">
      <c r="A18" s="1"/>
      <c r="B18" s="1"/>
      <c r="C18" s="9"/>
      <c r="D18" s="9"/>
      <c r="E18" s="9"/>
      <c r="F18" s="9"/>
      <c r="G18" s="1"/>
      <c r="H18" s="111"/>
      <c r="I18" s="111"/>
    </row>
    <row r="19" spans="1:9">
      <c r="A19" s="128" t="s">
        <v>26</v>
      </c>
      <c r="B19" s="128"/>
      <c r="C19" s="9">
        <v>-96614</v>
      </c>
      <c r="D19" s="9"/>
      <c r="E19" s="9">
        <f>C19+D19</f>
        <v>-96614</v>
      </c>
      <c r="F19" s="9"/>
      <c r="G19" s="9">
        <f>E19+F19</f>
        <v>-96614</v>
      </c>
      <c r="H19" s="111"/>
      <c r="I19" s="111"/>
    </row>
    <row r="20" spans="1:9" ht="13.5" thickBot="1">
      <c r="A20" s="127" t="s">
        <v>55</v>
      </c>
      <c r="B20" s="127"/>
      <c r="C20" s="10">
        <f>C17+C19</f>
        <v>30693956</v>
      </c>
      <c r="D20" s="10">
        <f>D17+D19</f>
        <v>10523996</v>
      </c>
      <c r="E20" s="10">
        <f>E17+E19</f>
        <v>41217952</v>
      </c>
      <c r="F20" s="10">
        <f>F17+F19</f>
        <v>-4327189.9322652351</v>
      </c>
      <c r="G20" s="10">
        <f>G17+G19</f>
        <v>36890762.067734763</v>
      </c>
      <c r="H20" s="111"/>
      <c r="I20" s="111"/>
    </row>
    <row r="21" spans="1:9" ht="13.5" thickTop="1">
      <c r="A21" s="1"/>
      <c r="B21" s="1"/>
      <c r="C21" s="9"/>
      <c r="D21" s="9"/>
      <c r="E21" s="9"/>
      <c r="F21" s="9"/>
      <c r="G21" s="9"/>
      <c r="H21" s="1"/>
      <c r="I21" s="1"/>
    </row>
    <row r="22" spans="1:9">
      <c r="A22" s="1"/>
      <c r="B22" s="1"/>
      <c r="C22" s="9"/>
      <c r="D22" s="9"/>
      <c r="E22" s="9"/>
      <c r="F22" s="9"/>
      <c r="G22" s="9"/>
      <c r="H22" s="1"/>
      <c r="I22" s="1"/>
    </row>
    <row r="23" spans="1:9">
      <c r="A23" s="1"/>
      <c r="B23" s="1"/>
      <c r="C23" s="9"/>
      <c r="D23" s="9"/>
      <c r="E23" s="9"/>
      <c r="F23" s="9"/>
      <c r="G23" s="9"/>
      <c r="H23" s="1"/>
      <c r="I23" s="1"/>
    </row>
    <row r="24" spans="1:9" ht="24">
      <c r="A24" s="105" t="s">
        <v>96</v>
      </c>
      <c r="B24" s="107" t="s">
        <v>138</v>
      </c>
      <c r="C24" s="1"/>
      <c r="D24" s="1"/>
      <c r="E24" s="1"/>
      <c r="F24" s="1"/>
      <c r="G24" s="1"/>
      <c r="H24" s="1"/>
      <c r="I24" s="1"/>
    </row>
    <row r="25" spans="1:9">
      <c r="A25" s="105" t="s">
        <v>137</v>
      </c>
      <c r="B25" s="91" t="s">
        <v>97</v>
      </c>
      <c r="C25" s="92">
        <v>90432</v>
      </c>
      <c r="D25" s="1"/>
      <c r="E25" s="1"/>
      <c r="F25" s="1"/>
      <c r="G25" s="1"/>
      <c r="H25" s="1"/>
      <c r="I25" s="1"/>
    </row>
    <row r="26" spans="1:9">
      <c r="A26" s="1"/>
      <c r="B26" s="1" t="s">
        <v>98</v>
      </c>
      <c r="C26" s="93">
        <v>6182</v>
      </c>
      <c r="D26" s="1"/>
      <c r="E26" s="1"/>
      <c r="F26" s="1"/>
      <c r="G26" s="1"/>
      <c r="H26" s="1"/>
      <c r="I26" s="1"/>
    </row>
    <row r="27" spans="1:9" ht="13.5" thickBot="1">
      <c r="A27" s="1"/>
      <c r="B27" s="1"/>
      <c r="C27" s="94">
        <f>+C26+C25</f>
        <v>96614</v>
      </c>
      <c r="D27" s="1"/>
      <c r="E27" s="1"/>
      <c r="F27" s="1"/>
      <c r="G27" s="1"/>
      <c r="H27" s="1"/>
      <c r="I27" s="1"/>
    </row>
    <row r="28" spans="1:9" ht="13.5" thickTop="1"/>
  </sheetData>
  <mergeCells count="10">
    <mergeCell ref="F1:G1"/>
    <mergeCell ref="A20:B20"/>
    <mergeCell ref="A15:B15"/>
    <mergeCell ref="A16:B16"/>
    <mergeCell ref="A19:B19"/>
    <mergeCell ref="F2:G2"/>
    <mergeCell ref="A9:B9"/>
    <mergeCell ref="A10:B10"/>
    <mergeCell ref="A11:B11"/>
    <mergeCell ref="F3:G3"/>
  </mergeCells>
  <pageMargins left="0.25" right="0.25" top="0.75" bottom="0.75" header="0.3" footer="0.3"/>
  <pageSetup orientation="portrait" r:id="rId1"/>
  <ignoredErrors>
    <ignoredError sqref="D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9"/>
  <sheetViews>
    <sheetView topLeftCell="E1" workbookViewId="0">
      <selection activeCell="J8" sqref="J8"/>
    </sheetView>
  </sheetViews>
  <sheetFormatPr defaultRowHeight="12.75"/>
  <cols>
    <col min="1" max="1" width="16.28515625" bestFit="1" customWidth="1"/>
    <col min="2" max="2" width="42.140625" bestFit="1" customWidth="1"/>
    <col min="3" max="4" width="22.42578125" customWidth="1"/>
    <col min="5" max="5" width="19.140625" bestFit="1" customWidth="1"/>
    <col min="6" max="6" width="13.5703125" bestFit="1" customWidth="1"/>
    <col min="7" max="7" width="16.140625" bestFit="1" customWidth="1"/>
    <col min="8" max="8" width="15.140625" bestFit="1" customWidth="1"/>
    <col min="9" max="9" width="14.140625" bestFit="1" customWidth="1"/>
    <col min="10" max="10" width="15.140625" bestFit="1" customWidth="1"/>
    <col min="11" max="12" width="11" customWidth="1"/>
    <col min="13" max="13" width="10.42578125" bestFit="1" customWidth="1"/>
  </cols>
  <sheetData>
    <row r="1" spans="1:19">
      <c r="A1" s="1" t="s">
        <v>0</v>
      </c>
      <c r="B1" s="90" t="str">
        <f>'Staff Schedule I'!B1</f>
        <v>473-20-4709.WS</v>
      </c>
      <c r="C1" s="90"/>
      <c r="D1" s="90"/>
      <c r="E1" s="1"/>
      <c r="F1" s="1"/>
      <c r="G1" s="1"/>
      <c r="H1" s="1"/>
      <c r="I1" s="126" t="s">
        <v>27</v>
      </c>
      <c r="J1" s="126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 t="s">
        <v>2</v>
      </c>
      <c r="B2" s="90">
        <f>'Staff Schedule I'!B2</f>
        <v>50944</v>
      </c>
      <c r="C2" s="90"/>
      <c r="D2" s="90"/>
      <c r="E2" s="1"/>
      <c r="F2" s="1"/>
      <c r="G2" s="1"/>
      <c r="H2" s="1"/>
      <c r="I2" s="126" t="s">
        <v>28</v>
      </c>
      <c r="J2" s="126"/>
      <c r="K2" s="1"/>
      <c r="L2" s="1"/>
      <c r="M2" s="1"/>
      <c r="N2" s="1"/>
      <c r="O2" s="1"/>
      <c r="P2" s="1"/>
      <c r="Q2" s="1"/>
      <c r="R2" s="1"/>
      <c r="S2" s="1"/>
    </row>
    <row r="3" spans="1:19">
      <c r="A3" s="1" t="s">
        <v>3</v>
      </c>
      <c r="B3" s="90" t="str">
        <f>'Staff Schedule I'!B3</f>
        <v>Monarch Utilities I L.P.</v>
      </c>
      <c r="C3" s="90"/>
      <c r="D3" s="9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1" t="s">
        <v>4</v>
      </c>
      <c r="B4" s="119">
        <f>'Staff Schedule I'!B4</f>
        <v>43830</v>
      </c>
      <c r="C4" s="4" t="s">
        <v>17</v>
      </c>
      <c r="D4" s="4" t="s">
        <v>18</v>
      </c>
      <c r="E4" s="4" t="s">
        <v>82</v>
      </c>
      <c r="F4" s="4" t="s">
        <v>20</v>
      </c>
      <c r="G4" s="4" t="s">
        <v>83</v>
      </c>
      <c r="H4" s="4" t="s">
        <v>84</v>
      </c>
      <c r="I4" s="4" t="s">
        <v>85</v>
      </c>
      <c r="J4" s="4" t="s">
        <v>86</v>
      </c>
      <c r="K4" s="1"/>
      <c r="L4" s="1"/>
      <c r="M4" s="1"/>
      <c r="N4" s="1"/>
      <c r="O4" s="1"/>
      <c r="P4" s="1"/>
      <c r="Q4" s="1"/>
      <c r="R4" s="1"/>
      <c r="S4" s="1"/>
    </row>
    <row r="5" spans="1:19">
      <c r="A5" s="1"/>
      <c r="B5" s="1"/>
      <c r="C5" s="4"/>
      <c r="D5" s="4"/>
      <c r="E5" s="4"/>
      <c r="F5" s="4"/>
      <c r="G5" s="4"/>
      <c r="H5" s="4" t="s">
        <v>77</v>
      </c>
      <c r="I5" s="4" t="s">
        <v>6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A6" s="1"/>
      <c r="B6" s="1"/>
      <c r="C6" s="4"/>
      <c r="D6" s="1"/>
      <c r="E6" s="1"/>
      <c r="F6" s="4"/>
      <c r="G6" s="4"/>
      <c r="H6" s="4" t="s">
        <v>77</v>
      </c>
      <c r="I6" s="4" t="s">
        <v>9</v>
      </c>
      <c r="J6" s="4" t="s">
        <v>6</v>
      </c>
      <c r="K6" s="1"/>
      <c r="L6" s="1"/>
      <c r="M6" s="1"/>
      <c r="N6" s="1"/>
      <c r="O6" s="1"/>
      <c r="P6" s="1"/>
      <c r="Q6" s="1"/>
      <c r="R6" s="1"/>
      <c r="S6" s="1"/>
    </row>
    <row r="7" spans="1:19" ht="13.9" customHeight="1">
      <c r="A7" s="131" t="s">
        <v>29</v>
      </c>
      <c r="B7" s="131"/>
      <c r="C7" s="4" t="s">
        <v>10</v>
      </c>
      <c r="D7" s="101" t="s">
        <v>10</v>
      </c>
      <c r="E7" s="4" t="s">
        <v>10</v>
      </c>
      <c r="F7" s="4" t="s">
        <v>7</v>
      </c>
      <c r="G7" s="4" t="s">
        <v>7</v>
      </c>
      <c r="H7" s="4" t="s">
        <v>167</v>
      </c>
      <c r="I7" s="4" t="s">
        <v>11</v>
      </c>
      <c r="J7" s="4" t="s">
        <v>7</v>
      </c>
      <c r="K7" s="1"/>
      <c r="L7" s="1"/>
      <c r="M7" s="1"/>
      <c r="N7" s="1"/>
      <c r="O7" s="1"/>
      <c r="P7" s="1"/>
      <c r="Q7" s="1"/>
      <c r="R7" s="1"/>
      <c r="S7" s="1"/>
    </row>
    <row r="8" spans="1:19">
      <c r="A8" s="12"/>
      <c r="B8" s="1"/>
      <c r="C8" s="4" t="s">
        <v>77</v>
      </c>
      <c r="D8" s="4" t="s">
        <v>77</v>
      </c>
      <c r="E8" s="5"/>
      <c r="F8" s="5" t="s">
        <v>87</v>
      </c>
      <c r="G8" s="5" t="s">
        <v>87</v>
      </c>
      <c r="H8" s="5" t="s">
        <v>8</v>
      </c>
      <c r="I8" s="5" t="s">
        <v>15</v>
      </c>
      <c r="J8" s="5" t="s">
        <v>13</v>
      </c>
      <c r="K8" s="1"/>
      <c r="L8" s="1"/>
      <c r="M8" s="1"/>
      <c r="N8" s="1"/>
      <c r="O8" s="1"/>
      <c r="P8" s="1"/>
      <c r="Q8" s="1"/>
      <c r="R8" s="1"/>
      <c r="S8" s="1"/>
    </row>
    <row r="9" spans="1:19">
      <c r="A9" s="13" t="s">
        <v>30</v>
      </c>
      <c r="B9" s="14" t="s">
        <v>31</v>
      </c>
      <c r="C9" s="14" t="s">
        <v>69</v>
      </c>
      <c r="D9" s="14" t="s">
        <v>75</v>
      </c>
      <c r="E9" s="15" t="s">
        <v>13</v>
      </c>
      <c r="F9" s="15" t="s">
        <v>69</v>
      </c>
      <c r="G9" s="15" t="s">
        <v>75</v>
      </c>
      <c r="H9" s="15"/>
      <c r="I9" s="15"/>
      <c r="J9" s="15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6">
        <v>601</v>
      </c>
      <c r="B10" s="121" t="s">
        <v>70</v>
      </c>
      <c r="C10" s="77">
        <v>8027053</v>
      </c>
      <c r="D10" s="77">
        <v>1044827</v>
      </c>
      <c r="E10" s="77">
        <f>C10+D10</f>
        <v>9071880</v>
      </c>
      <c r="F10" s="77">
        <v>595086</v>
      </c>
      <c r="G10" s="77"/>
      <c r="H10" s="77">
        <f>E10+F10+G10</f>
        <v>9666966</v>
      </c>
      <c r="I10" s="77"/>
      <c r="J10" s="77">
        <f>H10+I10</f>
        <v>9666966</v>
      </c>
      <c r="K10" s="104"/>
      <c r="L10" s="104"/>
      <c r="M10" s="104"/>
      <c r="N10" s="1"/>
      <c r="O10" s="1"/>
      <c r="P10" s="1"/>
      <c r="Q10" s="1"/>
      <c r="R10" s="1"/>
      <c r="S10" s="1"/>
    </row>
    <row r="11" spans="1:19">
      <c r="A11" s="16">
        <v>604</v>
      </c>
      <c r="B11" s="17" t="s">
        <v>71</v>
      </c>
      <c r="C11" s="96">
        <v>2305414</v>
      </c>
      <c r="D11" s="96">
        <v>314103</v>
      </c>
      <c r="E11" s="96">
        <f t="shared" ref="E11:E46" si="0">C11+D11</f>
        <v>2619517</v>
      </c>
      <c r="F11" s="96">
        <v>179641</v>
      </c>
      <c r="G11" s="96"/>
      <c r="H11" s="96">
        <f t="shared" ref="H11:H46" si="1">E11+F11+G11</f>
        <v>2799158</v>
      </c>
      <c r="I11" s="96"/>
      <c r="J11" s="95">
        <f t="shared" ref="J11:J46" si="2">H11+I11</f>
        <v>2799158</v>
      </c>
      <c r="K11" s="104"/>
      <c r="L11" s="104"/>
      <c r="M11" s="104"/>
      <c r="N11" s="1"/>
      <c r="O11" s="1"/>
      <c r="P11" s="1"/>
      <c r="Q11" s="1"/>
      <c r="R11" s="1"/>
      <c r="S11" s="1"/>
    </row>
    <row r="12" spans="1:19">
      <c r="A12" s="16">
        <v>610</v>
      </c>
      <c r="B12" s="1" t="s">
        <v>72</v>
      </c>
      <c r="C12" s="96">
        <v>2849204</v>
      </c>
      <c r="D12" s="96">
        <v>5256</v>
      </c>
      <c r="E12" s="96">
        <f t="shared" si="0"/>
        <v>2854460</v>
      </c>
      <c r="F12" s="96">
        <v>267956</v>
      </c>
      <c r="G12" s="96"/>
      <c r="H12" s="96">
        <f>E12+F12+G12</f>
        <v>3122416</v>
      </c>
      <c r="I12" s="96">
        <v>-3113992</v>
      </c>
      <c r="J12" s="95">
        <f t="shared" si="2"/>
        <v>8424</v>
      </c>
      <c r="K12" s="104"/>
      <c r="L12" s="104"/>
      <c r="M12" s="104"/>
      <c r="N12" s="1"/>
      <c r="O12" s="1"/>
      <c r="P12" s="1"/>
      <c r="Q12" s="1"/>
      <c r="R12" s="1"/>
      <c r="S12" s="1"/>
    </row>
    <row r="13" spans="1:19">
      <c r="A13" s="16">
        <v>615</v>
      </c>
      <c r="B13" s="1" t="s">
        <v>73</v>
      </c>
      <c r="C13" s="96">
        <v>848284</v>
      </c>
      <c r="D13" s="96">
        <v>347</v>
      </c>
      <c r="E13" s="96">
        <f t="shared" si="0"/>
        <v>848631</v>
      </c>
      <c r="F13" s="96">
        <v>269139</v>
      </c>
      <c r="G13" s="96"/>
      <c r="H13" s="96">
        <f t="shared" si="1"/>
        <v>1117770</v>
      </c>
      <c r="I13" s="96"/>
      <c r="J13" s="95">
        <f t="shared" si="2"/>
        <v>1117770</v>
      </c>
      <c r="K13" s="104"/>
      <c r="L13" s="104"/>
      <c r="M13" s="104"/>
      <c r="N13" s="1"/>
      <c r="O13" s="1"/>
      <c r="P13" s="1"/>
      <c r="Q13" s="1"/>
      <c r="R13" s="1"/>
      <c r="S13" s="1"/>
    </row>
    <row r="14" spans="1:19">
      <c r="A14" s="16">
        <v>618</v>
      </c>
      <c r="B14" s="17" t="s">
        <v>74</v>
      </c>
      <c r="C14" s="96">
        <v>530653</v>
      </c>
      <c r="D14" s="96">
        <v>12027</v>
      </c>
      <c r="E14" s="96">
        <f t="shared" si="0"/>
        <v>542680</v>
      </c>
      <c r="F14" s="96">
        <v>65498</v>
      </c>
      <c r="G14" s="96"/>
      <c r="H14" s="96">
        <f t="shared" si="1"/>
        <v>608178</v>
      </c>
      <c r="I14" s="96"/>
      <c r="J14" s="95">
        <f t="shared" si="2"/>
        <v>608178</v>
      </c>
      <c r="K14" s="104"/>
      <c r="L14" s="104"/>
      <c r="M14" s="104"/>
      <c r="N14" s="1"/>
      <c r="O14" s="1"/>
      <c r="P14" s="1"/>
      <c r="Q14" s="1"/>
      <c r="R14" s="1"/>
      <c r="S14" s="1"/>
    </row>
    <row r="15" spans="1:19">
      <c r="A15" s="16">
        <v>620</v>
      </c>
      <c r="B15" s="17" t="s">
        <v>40</v>
      </c>
      <c r="C15" s="96">
        <v>1905020</v>
      </c>
      <c r="D15" s="96">
        <v>86232</v>
      </c>
      <c r="E15" s="96">
        <f t="shared" si="0"/>
        <v>1991252</v>
      </c>
      <c r="F15" s="96">
        <v>346036</v>
      </c>
      <c r="G15" s="96"/>
      <c r="H15" s="96">
        <f t="shared" si="1"/>
        <v>2337288</v>
      </c>
      <c r="I15" s="96"/>
      <c r="J15" s="95">
        <f t="shared" si="2"/>
        <v>2337288</v>
      </c>
      <c r="K15" s="104"/>
      <c r="L15" s="104"/>
      <c r="M15" s="104"/>
      <c r="N15" s="1"/>
      <c r="O15" s="1"/>
      <c r="P15" s="1"/>
      <c r="Q15" s="1"/>
      <c r="R15" s="1"/>
      <c r="S15" s="1"/>
    </row>
    <row r="16" spans="1:19">
      <c r="A16" s="16">
        <v>631</v>
      </c>
      <c r="B16" s="17" t="s">
        <v>90</v>
      </c>
      <c r="C16" s="96"/>
      <c r="D16" s="96"/>
      <c r="E16" s="96">
        <f t="shared" si="0"/>
        <v>0</v>
      </c>
      <c r="F16" s="96"/>
      <c r="G16" s="96"/>
      <c r="H16" s="96">
        <f t="shared" si="1"/>
        <v>0</v>
      </c>
      <c r="I16" s="96"/>
      <c r="J16" s="95">
        <f t="shared" si="2"/>
        <v>0</v>
      </c>
      <c r="K16" s="104"/>
      <c r="L16" s="104"/>
      <c r="M16" s="104"/>
      <c r="N16" s="1"/>
      <c r="O16" s="1"/>
      <c r="P16" s="1"/>
      <c r="Q16" s="1"/>
      <c r="R16" s="1"/>
      <c r="S16" s="1"/>
    </row>
    <row r="17" spans="1:19">
      <c r="A17" s="16">
        <v>633</v>
      </c>
      <c r="B17" s="17" t="s">
        <v>91</v>
      </c>
      <c r="C17" s="96">
        <v>67599</v>
      </c>
      <c r="D17" s="96">
        <v>7330</v>
      </c>
      <c r="E17" s="96">
        <f t="shared" si="0"/>
        <v>74929</v>
      </c>
      <c r="F17" s="96">
        <v>16881</v>
      </c>
      <c r="G17" s="96"/>
      <c r="H17" s="96">
        <f t="shared" si="1"/>
        <v>91810</v>
      </c>
      <c r="I17" s="96">
        <f>+'Staff Schedule IV'!P16</f>
        <v>-58828</v>
      </c>
      <c r="J17" s="95">
        <f t="shared" si="2"/>
        <v>32982</v>
      </c>
      <c r="K17" s="104"/>
      <c r="L17" s="104"/>
      <c r="M17" s="104"/>
      <c r="N17" s="1"/>
      <c r="O17" s="1"/>
      <c r="P17" s="1"/>
      <c r="Q17" s="1"/>
      <c r="R17" s="1"/>
      <c r="S17" s="1"/>
    </row>
    <row r="18" spans="1:19">
      <c r="A18" s="16">
        <v>635</v>
      </c>
      <c r="B18" s="1" t="s">
        <v>93</v>
      </c>
      <c r="C18" s="96">
        <v>317150</v>
      </c>
      <c r="D18" s="96">
        <v>1897</v>
      </c>
      <c r="E18" s="96">
        <f t="shared" si="0"/>
        <v>319047</v>
      </c>
      <c r="F18" s="96">
        <v>71222</v>
      </c>
      <c r="G18" s="96"/>
      <c r="H18" s="96">
        <f t="shared" si="1"/>
        <v>390269</v>
      </c>
      <c r="I18" s="96"/>
      <c r="J18" s="95">
        <f t="shared" si="2"/>
        <v>390269</v>
      </c>
      <c r="K18" s="104"/>
      <c r="L18" s="104"/>
      <c r="M18" s="104"/>
      <c r="N18" s="1"/>
      <c r="O18" s="1"/>
      <c r="P18" s="1"/>
      <c r="Q18" s="1"/>
      <c r="R18" s="1"/>
      <c r="S18" s="1"/>
    </row>
    <row r="19" spans="1:19">
      <c r="A19" s="16">
        <v>636</v>
      </c>
      <c r="B19" s="1" t="s">
        <v>94</v>
      </c>
      <c r="C19" s="96">
        <v>1661211</v>
      </c>
      <c r="D19" s="96">
        <v>183767</v>
      </c>
      <c r="E19" s="96">
        <f t="shared" si="0"/>
        <v>1844978</v>
      </c>
      <c r="F19" s="97">
        <v>146363</v>
      </c>
      <c r="G19" s="97"/>
      <c r="H19" s="96">
        <f t="shared" si="1"/>
        <v>1991341</v>
      </c>
      <c r="I19" s="97"/>
      <c r="J19" s="95">
        <f t="shared" si="2"/>
        <v>1991341</v>
      </c>
      <c r="K19" s="104"/>
      <c r="L19" s="104"/>
      <c r="M19" s="104"/>
      <c r="N19" s="1"/>
      <c r="O19" s="1"/>
      <c r="P19" s="1"/>
      <c r="Q19" s="1"/>
      <c r="R19" s="1"/>
      <c r="S19" s="1"/>
    </row>
    <row r="20" spans="1:19">
      <c r="A20" s="16" t="s">
        <v>59</v>
      </c>
      <c r="B20" s="1" t="s">
        <v>131</v>
      </c>
      <c r="C20" s="96">
        <v>269720</v>
      </c>
      <c r="D20" s="96">
        <v>36780</v>
      </c>
      <c r="E20" s="96">
        <f t="shared" si="0"/>
        <v>306500</v>
      </c>
      <c r="F20" s="97"/>
      <c r="G20" s="97"/>
      <c r="H20" s="96">
        <f t="shared" si="1"/>
        <v>306500</v>
      </c>
      <c r="I20" s="97"/>
      <c r="J20" s="95">
        <f t="shared" si="2"/>
        <v>306500</v>
      </c>
      <c r="K20" s="104"/>
      <c r="L20" s="104"/>
      <c r="M20" s="104"/>
      <c r="N20" s="1"/>
      <c r="O20" s="1"/>
      <c r="P20" s="1"/>
      <c r="Q20" s="1"/>
      <c r="R20" s="1"/>
      <c r="S20" s="1"/>
    </row>
    <row r="21" spans="1:19">
      <c r="A21" s="16" t="s">
        <v>60</v>
      </c>
      <c r="B21" s="20" t="s">
        <v>95</v>
      </c>
      <c r="C21" s="96">
        <v>58486</v>
      </c>
      <c r="D21" s="96">
        <v>8368</v>
      </c>
      <c r="E21" s="96">
        <f t="shared" si="0"/>
        <v>66854</v>
      </c>
      <c r="F21" s="97">
        <v>1379</v>
      </c>
      <c r="G21" s="97"/>
      <c r="H21" s="96">
        <f t="shared" si="1"/>
        <v>68233</v>
      </c>
      <c r="I21" s="97"/>
      <c r="J21" s="95">
        <f t="shared" si="2"/>
        <v>68233</v>
      </c>
      <c r="K21" s="104"/>
      <c r="L21" s="104"/>
      <c r="M21" s="104"/>
      <c r="N21" s="1"/>
      <c r="O21" s="1"/>
      <c r="P21" s="1"/>
      <c r="Q21" s="1"/>
      <c r="R21" s="1"/>
      <c r="S21" s="1"/>
    </row>
    <row r="22" spans="1:19">
      <c r="A22" s="16">
        <v>650</v>
      </c>
      <c r="B22" s="20" t="s">
        <v>121</v>
      </c>
      <c r="C22" s="96">
        <v>702114</v>
      </c>
      <c r="D22" s="96">
        <v>95391</v>
      </c>
      <c r="E22" s="96">
        <f t="shared" si="0"/>
        <v>797505</v>
      </c>
      <c r="F22" s="97">
        <v>-55012</v>
      </c>
      <c r="G22" s="97"/>
      <c r="H22" s="96">
        <f t="shared" si="1"/>
        <v>742493</v>
      </c>
      <c r="I22" s="97"/>
      <c r="J22" s="95">
        <f t="shared" si="2"/>
        <v>742493</v>
      </c>
      <c r="K22" s="104"/>
      <c r="L22" s="104"/>
      <c r="M22" s="104"/>
      <c r="N22" s="1"/>
      <c r="O22" s="1"/>
      <c r="P22" s="1"/>
      <c r="Q22" s="1"/>
      <c r="R22" s="1"/>
      <c r="S22" s="1"/>
    </row>
    <row r="23" spans="1:19">
      <c r="A23" s="16" t="s">
        <v>61</v>
      </c>
      <c r="B23" s="20" t="s">
        <v>122</v>
      </c>
      <c r="C23" s="96">
        <v>77828</v>
      </c>
      <c r="D23" s="96">
        <v>10613</v>
      </c>
      <c r="E23" s="96">
        <f t="shared" si="0"/>
        <v>88441</v>
      </c>
      <c r="F23" s="97">
        <v>15566</v>
      </c>
      <c r="G23" s="97">
        <v>2123</v>
      </c>
      <c r="H23" s="96">
        <f t="shared" si="1"/>
        <v>106130</v>
      </c>
      <c r="I23" s="97"/>
      <c r="J23" s="95">
        <f t="shared" si="2"/>
        <v>106130</v>
      </c>
      <c r="K23" s="104"/>
      <c r="L23" s="104"/>
      <c r="M23" s="104"/>
      <c r="N23" s="1"/>
      <c r="O23" s="1"/>
      <c r="P23" s="1"/>
      <c r="Q23" s="1"/>
      <c r="R23" s="1"/>
      <c r="S23" s="1"/>
    </row>
    <row r="24" spans="1:19">
      <c r="A24" s="16" t="s">
        <v>62</v>
      </c>
      <c r="B24" s="20" t="s">
        <v>123</v>
      </c>
      <c r="C24" s="96">
        <v>49933</v>
      </c>
      <c r="D24" s="96">
        <v>6809</v>
      </c>
      <c r="E24" s="96">
        <f t="shared" si="0"/>
        <v>56742</v>
      </c>
      <c r="F24" s="97">
        <v>9987</v>
      </c>
      <c r="G24" s="97">
        <v>1362</v>
      </c>
      <c r="H24" s="96">
        <f t="shared" si="1"/>
        <v>68091</v>
      </c>
      <c r="I24" s="97"/>
      <c r="J24" s="95">
        <f t="shared" si="2"/>
        <v>68091</v>
      </c>
      <c r="K24" s="104"/>
      <c r="L24" s="104"/>
      <c r="M24" s="104"/>
      <c r="N24" s="1"/>
      <c r="O24" s="1"/>
      <c r="P24" s="1"/>
      <c r="Q24" s="1"/>
      <c r="R24" s="1"/>
      <c r="S24" s="1"/>
    </row>
    <row r="25" spans="1:19">
      <c r="A25" s="16" t="s">
        <v>63</v>
      </c>
      <c r="B25" s="20" t="s">
        <v>124</v>
      </c>
      <c r="C25" s="96">
        <v>17736</v>
      </c>
      <c r="D25" s="96">
        <v>2419</v>
      </c>
      <c r="E25" s="96">
        <f t="shared" si="0"/>
        <v>20155</v>
      </c>
      <c r="F25" s="97">
        <v>3547</v>
      </c>
      <c r="G25" s="97">
        <v>484</v>
      </c>
      <c r="H25" s="96">
        <f t="shared" si="1"/>
        <v>24186</v>
      </c>
      <c r="I25" s="97"/>
      <c r="J25" s="95">
        <f t="shared" si="2"/>
        <v>24186</v>
      </c>
      <c r="K25" s="104"/>
      <c r="L25" s="104"/>
      <c r="M25" s="104"/>
      <c r="N25" s="1"/>
      <c r="O25" s="1"/>
      <c r="P25" s="1"/>
      <c r="Q25" s="1"/>
      <c r="R25" s="1"/>
      <c r="S25" s="1"/>
    </row>
    <row r="26" spans="1:19">
      <c r="A26" s="16">
        <v>659</v>
      </c>
      <c r="B26" s="20" t="s">
        <v>125</v>
      </c>
      <c r="C26" s="96">
        <v>317270</v>
      </c>
      <c r="D26" s="96">
        <v>43162</v>
      </c>
      <c r="E26" s="96">
        <f t="shared" si="0"/>
        <v>360432</v>
      </c>
      <c r="F26" s="97">
        <v>63413</v>
      </c>
      <c r="G26" s="97"/>
      <c r="H26" s="96">
        <f t="shared" si="1"/>
        <v>423845</v>
      </c>
      <c r="I26" s="97"/>
      <c r="J26" s="95">
        <f t="shared" si="2"/>
        <v>423845</v>
      </c>
      <c r="K26" s="104"/>
      <c r="L26" s="104"/>
      <c r="M26" s="104"/>
      <c r="N26" s="1"/>
      <c r="O26" s="1"/>
      <c r="P26" s="1"/>
      <c r="Q26" s="1"/>
      <c r="R26" s="1"/>
      <c r="S26" s="1"/>
    </row>
    <row r="27" spans="1:19">
      <c r="A27" s="16" t="s">
        <v>64</v>
      </c>
      <c r="B27" s="20" t="s">
        <v>126</v>
      </c>
      <c r="C27" s="96"/>
      <c r="D27" s="96"/>
      <c r="E27" s="96">
        <f t="shared" si="0"/>
        <v>0</v>
      </c>
      <c r="F27" s="97"/>
      <c r="G27" s="97"/>
      <c r="H27" s="96">
        <f t="shared" si="1"/>
        <v>0</v>
      </c>
      <c r="I27" s="97"/>
      <c r="J27" s="95">
        <f t="shared" si="2"/>
        <v>0</v>
      </c>
      <c r="K27" s="104"/>
      <c r="L27" s="104"/>
      <c r="M27" s="104"/>
      <c r="N27" s="1"/>
      <c r="O27" s="1"/>
      <c r="P27" s="1"/>
      <c r="Q27" s="1"/>
      <c r="R27" s="1"/>
      <c r="S27" s="1"/>
    </row>
    <row r="28" spans="1:19">
      <c r="A28" s="16">
        <v>667</v>
      </c>
      <c r="B28" s="20" t="s">
        <v>127</v>
      </c>
      <c r="C28" s="96">
        <v>2121</v>
      </c>
      <c r="D28" s="96">
        <v>289</v>
      </c>
      <c r="E28" s="96">
        <f t="shared" si="0"/>
        <v>2410</v>
      </c>
      <c r="F28" s="97"/>
      <c r="G28" s="97"/>
      <c r="H28" s="96">
        <f t="shared" si="1"/>
        <v>2410</v>
      </c>
      <c r="I28" s="97"/>
      <c r="J28" s="95">
        <f t="shared" si="2"/>
        <v>2410</v>
      </c>
      <c r="K28" s="104"/>
      <c r="L28" s="104"/>
      <c r="M28" s="104"/>
      <c r="N28" s="1"/>
      <c r="O28" s="1"/>
      <c r="P28" s="1"/>
      <c r="Q28" s="1"/>
      <c r="R28" s="1"/>
      <c r="S28" s="1"/>
    </row>
    <row r="29" spans="1:19">
      <c r="A29" s="16">
        <v>670</v>
      </c>
      <c r="B29" s="1" t="s">
        <v>130</v>
      </c>
      <c r="C29" s="96">
        <v>247620</v>
      </c>
      <c r="D29" s="96">
        <v>33766</v>
      </c>
      <c r="E29" s="96">
        <f t="shared" si="0"/>
        <v>281386</v>
      </c>
      <c r="F29" s="97">
        <v>26059</v>
      </c>
      <c r="G29" s="97"/>
      <c r="H29" s="96">
        <f t="shared" si="1"/>
        <v>307445</v>
      </c>
      <c r="I29" s="97"/>
      <c r="J29" s="95">
        <f t="shared" si="2"/>
        <v>307445</v>
      </c>
      <c r="K29" s="104"/>
      <c r="L29" s="104"/>
      <c r="M29" s="104"/>
      <c r="N29" s="1"/>
      <c r="O29" s="1"/>
      <c r="P29" s="1"/>
      <c r="Q29" s="1"/>
      <c r="R29" s="1"/>
      <c r="S29" s="1"/>
    </row>
    <row r="30" spans="1:19">
      <c r="A30" s="21">
        <v>675</v>
      </c>
      <c r="B30" s="102" t="s">
        <v>128</v>
      </c>
      <c r="C30" s="103">
        <v>-2086018</v>
      </c>
      <c r="D30" s="98">
        <v>-1504089</v>
      </c>
      <c r="E30" s="98">
        <f t="shared" si="0"/>
        <v>-3590107</v>
      </c>
      <c r="F30" s="99">
        <v>1514550</v>
      </c>
      <c r="G30" s="99"/>
      <c r="H30" s="98">
        <f t="shared" si="1"/>
        <v>-2075557</v>
      </c>
      <c r="I30" s="99">
        <v>-3750</v>
      </c>
      <c r="J30" s="100">
        <f t="shared" si="2"/>
        <v>-2079307</v>
      </c>
      <c r="K30" s="104"/>
      <c r="L30" s="104"/>
      <c r="M30" s="104"/>
      <c r="N30" s="1"/>
      <c r="O30" s="1"/>
      <c r="P30" s="1"/>
      <c r="Q30" s="1"/>
      <c r="R30" s="1"/>
      <c r="S30" s="1"/>
    </row>
    <row r="31" spans="1:19">
      <c r="A31" s="16">
        <v>701</v>
      </c>
      <c r="B31" s="20" t="s">
        <v>70</v>
      </c>
      <c r="C31" s="96"/>
      <c r="D31" s="96">
        <v>10591</v>
      </c>
      <c r="E31" s="96">
        <f t="shared" si="0"/>
        <v>10591</v>
      </c>
      <c r="F31" s="97"/>
      <c r="G31" s="97">
        <v>77972</v>
      </c>
      <c r="H31" s="96">
        <f t="shared" si="1"/>
        <v>88563</v>
      </c>
      <c r="I31" s="97"/>
      <c r="J31" s="95">
        <f t="shared" si="2"/>
        <v>88563</v>
      </c>
      <c r="K31" s="104"/>
      <c r="L31" s="104"/>
      <c r="M31" s="104"/>
      <c r="N31" s="1"/>
      <c r="O31" s="1"/>
      <c r="P31" s="1"/>
      <c r="Q31" s="1"/>
      <c r="R31" s="1"/>
      <c r="S31" s="1"/>
    </row>
    <row r="32" spans="1:19">
      <c r="A32" s="16">
        <v>704</v>
      </c>
      <c r="B32" s="20" t="s">
        <v>71</v>
      </c>
      <c r="C32" s="96"/>
      <c r="D32" s="96">
        <v>416</v>
      </c>
      <c r="E32" s="96">
        <f t="shared" si="0"/>
        <v>416</v>
      </c>
      <c r="F32" s="97"/>
      <c r="G32" s="97">
        <v>24497</v>
      </c>
      <c r="H32" s="96">
        <f t="shared" si="1"/>
        <v>24913</v>
      </c>
      <c r="I32" s="97"/>
      <c r="J32" s="95">
        <f t="shared" si="2"/>
        <v>24913</v>
      </c>
      <c r="K32" s="104"/>
      <c r="L32" s="104"/>
      <c r="M32" s="104"/>
      <c r="N32" s="1"/>
      <c r="O32" s="1"/>
      <c r="P32" s="1"/>
      <c r="Q32" s="1"/>
      <c r="R32" s="1"/>
      <c r="S32" s="1"/>
    </row>
    <row r="33" spans="1:19">
      <c r="A33" s="16">
        <v>710</v>
      </c>
      <c r="B33" s="20" t="s">
        <v>129</v>
      </c>
      <c r="C33" s="96"/>
      <c r="D33" s="96">
        <v>240404</v>
      </c>
      <c r="E33" s="96">
        <f t="shared" si="0"/>
        <v>240404</v>
      </c>
      <c r="F33" s="97"/>
      <c r="G33" s="97">
        <v>-240404</v>
      </c>
      <c r="H33" s="96">
        <f t="shared" si="1"/>
        <v>0</v>
      </c>
      <c r="I33" s="97"/>
      <c r="J33" s="95">
        <f t="shared" si="2"/>
        <v>0</v>
      </c>
      <c r="K33" s="104"/>
      <c r="L33" s="104"/>
      <c r="M33" s="104"/>
      <c r="N33" s="1"/>
      <c r="O33" s="1"/>
      <c r="P33" s="1"/>
      <c r="Q33" s="1"/>
      <c r="R33" s="1"/>
      <c r="S33" s="1"/>
    </row>
    <row r="34" spans="1:19">
      <c r="A34" s="16">
        <v>711</v>
      </c>
      <c r="B34" s="20" t="s">
        <v>132</v>
      </c>
      <c r="C34" s="96"/>
      <c r="D34" s="96">
        <v>108755</v>
      </c>
      <c r="E34" s="96">
        <f t="shared" si="0"/>
        <v>108755</v>
      </c>
      <c r="F34" s="97"/>
      <c r="G34" s="97"/>
      <c r="H34" s="96">
        <f t="shared" si="1"/>
        <v>108755</v>
      </c>
      <c r="I34" s="97"/>
      <c r="J34" s="95">
        <f t="shared" si="2"/>
        <v>108755</v>
      </c>
      <c r="K34" s="104"/>
      <c r="L34" s="104"/>
      <c r="M34" s="104"/>
      <c r="N34" s="1"/>
      <c r="O34" s="1"/>
      <c r="P34" s="1"/>
      <c r="Q34" s="1"/>
      <c r="R34" s="1"/>
      <c r="S34" s="1"/>
    </row>
    <row r="35" spans="1:19">
      <c r="A35" s="16">
        <v>715</v>
      </c>
      <c r="B35" s="20" t="s">
        <v>73</v>
      </c>
      <c r="C35" s="96"/>
      <c r="D35" s="96">
        <v>166975</v>
      </c>
      <c r="E35" s="96">
        <f t="shared" si="0"/>
        <v>166975</v>
      </c>
      <c r="F35" s="97"/>
      <c r="G35" s="97"/>
      <c r="H35" s="96">
        <f t="shared" si="1"/>
        <v>166975</v>
      </c>
      <c r="I35" s="97"/>
      <c r="J35" s="95">
        <f t="shared" si="2"/>
        <v>166975</v>
      </c>
      <c r="K35" s="104"/>
      <c r="L35" s="104"/>
      <c r="M35" s="104"/>
      <c r="N35" s="1"/>
      <c r="O35" s="1"/>
      <c r="P35" s="1"/>
      <c r="Q35" s="1"/>
      <c r="R35" s="1"/>
      <c r="S35" s="1"/>
    </row>
    <row r="36" spans="1:19">
      <c r="A36" s="16">
        <v>718</v>
      </c>
      <c r="B36" s="20" t="s">
        <v>74</v>
      </c>
      <c r="C36" s="96"/>
      <c r="D36" s="96">
        <v>66941</v>
      </c>
      <c r="E36" s="96">
        <f t="shared" si="0"/>
        <v>66941</v>
      </c>
      <c r="F36" s="97"/>
      <c r="G36" s="97"/>
      <c r="H36" s="96">
        <f t="shared" si="1"/>
        <v>66941</v>
      </c>
      <c r="I36" s="97"/>
      <c r="J36" s="95">
        <f t="shared" si="2"/>
        <v>66941</v>
      </c>
      <c r="K36" s="104"/>
      <c r="L36" s="104"/>
      <c r="M36" s="104"/>
      <c r="N36" s="1"/>
      <c r="O36" s="1"/>
      <c r="P36" s="1"/>
      <c r="Q36" s="1"/>
      <c r="R36" s="1"/>
      <c r="S36" s="1"/>
    </row>
    <row r="37" spans="1:19">
      <c r="A37" s="16">
        <v>720</v>
      </c>
      <c r="B37" s="20" t="s">
        <v>40</v>
      </c>
      <c r="C37" s="96"/>
      <c r="D37" s="96">
        <v>132674</v>
      </c>
      <c r="E37" s="96">
        <f t="shared" si="0"/>
        <v>132674</v>
      </c>
      <c r="F37" s="97"/>
      <c r="G37" s="97">
        <v>16089</v>
      </c>
      <c r="H37" s="96">
        <f t="shared" si="1"/>
        <v>148763</v>
      </c>
      <c r="I37" s="97"/>
      <c r="J37" s="95">
        <f t="shared" si="2"/>
        <v>148763</v>
      </c>
      <c r="K37" s="104"/>
      <c r="L37" s="104"/>
      <c r="M37" s="104"/>
      <c r="N37" s="1"/>
      <c r="O37" s="1"/>
      <c r="P37" s="1"/>
      <c r="Q37" s="1"/>
      <c r="R37" s="1"/>
      <c r="S37" s="1"/>
    </row>
    <row r="38" spans="1:19">
      <c r="A38" s="16">
        <v>731</v>
      </c>
      <c r="B38" s="17" t="s">
        <v>133</v>
      </c>
      <c r="C38" s="96"/>
      <c r="D38" s="96"/>
      <c r="E38" s="96">
        <f t="shared" si="0"/>
        <v>0</v>
      </c>
      <c r="F38" s="97"/>
      <c r="G38" s="97"/>
      <c r="H38" s="96">
        <f t="shared" si="1"/>
        <v>0</v>
      </c>
      <c r="I38" s="97"/>
      <c r="J38" s="95">
        <f t="shared" si="2"/>
        <v>0</v>
      </c>
      <c r="K38" s="104"/>
      <c r="L38" s="104"/>
      <c r="M38" s="104"/>
      <c r="N38" s="1"/>
      <c r="O38" s="1"/>
      <c r="P38" s="1"/>
      <c r="Q38" s="1"/>
      <c r="R38" s="1"/>
      <c r="S38" s="1"/>
    </row>
    <row r="39" spans="1:19">
      <c r="A39" s="16">
        <v>733</v>
      </c>
      <c r="B39" s="17" t="s">
        <v>134</v>
      </c>
      <c r="C39" s="96"/>
      <c r="D39" s="96"/>
      <c r="E39" s="96">
        <f t="shared" si="0"/>
        <v>0</v>
      </c>
      <c r="F39" s="97"/>
      <c r="G39" s="97"/>
      <c r="H39" s="96">
        <f t="shared" si="1"/>
        <v>0</v>
      </c>
      <c r="I39" s="97"/>
      <c r="J39" s="95">
        <f t="shared" si="2"/>
        <v>0</v>
      </c>
      <c r="K39" s="104"/>
      <c r="L39" s="104"/>
      <c r="M39" s="104"/>
      <c r="N39" s="1"/>
      <c r="O39" s="1"/>
      <c r="P39" s="1"/>
      <c r="Q39" s="1"/>
      <c r="R39" s="1"/>
      <c r="S39" s="1"/>
    </row>
    <row r="40" spans="1:19">
      <c r="A40" s="16">
        <v>735</v>
      </c>
      <c r="B40" s="17" t="s">
        <v>135</v>
      </c>
      <c r="C40" s="96"/>
      <c r="D40" s="96">
        <v>56836</v>
      </c>
      <c r="E40" s="96">
        <f t="shared" si="0"/>
        <v>56836</v>
      </c>
      <c r="F40" s="97"/>
      <c r="G40" s="97"/>
      <c r="H40" s="96">
        <f t="shared" si="1"/>
        <v>56836</v>
      </c>
      <c r="I40" s="97"/>
      <c r="J40" s="95">
        <f t="shared" si="2"/>
        <v>56836</v>
      </c>
      <c r="K40" s="104"/>
      <c r="L40" s="104"/>
      <c r="M40" s="104"/>
      <c r="N40" s="1"/>
      <c r="O40" s="1"/>
      <c r="P40" s="1"/>
      <c r="Q40" s="1"/>
      <c r="R40" s="1"/>
      <c r="S40" s="1"/>
    </row>
    <row r="41" spans="1:19">
      <c r="A41" s="16">
        <v>736</v>
      </c>
      <c r="B41" s="20" t="s">
        <v>136</v>
      </c>
      <c r="C41" s="96"/>
      <c r="D41" s="96">
        <v>33534</v>
      </c>
      <c r="E41" s="96">
        <f t="shared" si="0"/>
        <v>33534</v>
      </c>
      <c r="F41" s="97"/>
      <c r="G41" s="97">
        <v>-6138</v>
      </c>
      <c r="H41" s="96">
        <f t="shared" si="1"/>
        <v>27396</v>
      </c>
      <c r="I41" s="97"/>
      <c r="J41" s="95">
        <f t="shared" si="2"/>
        <v>27396</v>
      </c>
      <c r="K41" s="104"/>
      <c r="L41" s="104"/>
      <c r="M41" s="104"/>
      <c r="N41" s="1"/>
      <c r="O41" s="1"/>
      <c r="P41" s="1"/>
      <c r="Q41" s="1"/>
      <c r="R41" s="1"/>
      <c r="S41" s="1"/>
    </row>
    <row r="42" spans="1:19">
      <c r="A42" s="16">
        <v>750</v>
      </c>
      <c r="B42" s="20" t="s">
        <v>121</v>
      </c>
      <c r="C42" s="96"/>
      <c r="D42" s="96"/>
      <c r="E42" s="96">
        <f t="shared" si="0"/>
        <v>0</v>
      </c>
      <c r="F42" s="97"/>
      <c r="G42" s="97"/>
      <c r="H42" s="96">
        <f t="shared" si="1"/>
        <v>0</v>
      </c>
      <c r="I42" s="97"/>
      <c r="J42" s="95">
        <f t="shared" si="2"/>
        <v>0</v>
      </c>
      <c r="K42" s="104"/>
      <c r="L42" s="104"/>
      <c r="M42" s="104"/>
      <c r="N42" s="1"/>
      <c r="O42" s="1"/>
      <c r="P42" s="1"/>
      <c r="Q42" s="1"/>
      <c r="R42" s="1"/>
      <c r="S42" s="1"/>
    </row>
    <row r="43" spans="1:19">
      <c r="A43" s="16">
        <v>759</v>
      </c>
      <c r="B43" s="20" t="s">
        <v>125</v>
      </c>
      <c r="C43" s="96"/>
      <c r="D43" s="96"/>
      <c r="E43" s="96">
        <f t="shared" si="0"/>
        <v>0</v>
      </c>
      <c r="F43" s="97"/>
      <c r="G43" s="97">
        <v>8632</v>
      </c>
      <c r="H43" s="96">
        <f t="shared" si="1"/>
        <v>8632</v>
      </c>
      <c r="I43" s="97"/>
      <c r="J43" s="95">
        <f t="shared" si="2"/>
        <v>8632</v>
      </c>
      <c r="K43" s="104"/>
      <c r="L43" s="104"/>
      <c r="M43" s="104"/>
      <c r="N43" s="1"/>
      <c r="O43" s="1"/>
      <c r="P43" s="1"/>
      <c r="Q43" s="1"/>
      <c r="R43" s="1"/>
      <c r="S43" s="1"/>
    </row>
    <row r="44" spans="1:19">
      <c r="A44" s="16">
        <v>767</v>
      </c>
      <c r="B44" s="20" t="s">
        <v>127</v>
      </c>
      <c r="C44" s="96"/>
      <c r="D44" s="96"/>
      <c r="E44" s="96">
        <f t="shared" si="0"/>
        <v>0</v>
      </c>
      <c r="F44" s="97"/>
      <c r="G44" s="97"/>
      <c r="H44" s="96">
        <f t="shared" si="1"/>
        <v>0</v>
      </c>
      <c r="I44" s="97"/>
      <c r="J44" s="95">
        <f t="shared" si="2"/>
        <v>0</v>
      </c>
      <c r="K44" s="104"/>
      <c r="L44" s="104"/>
      <c r="M44" s="104"/>
      <c r="N44" s="1"/>
      <c r="O44" s="1"/>
      <c r="P44" s="1"/>
      <c r="Q44" s="1"/>
      <c r="R44" s="1"/>
      <c r="S44" s="1"/>
    </row>
    <row r="45" spans="1:19">
      <c r="A45" s="16">
        <v>770</v>
      </c>
      <c r="B45" s="1" t="s">
        <v>130</v>
      </c>
      <c r="C45" s="104"/>
      <c r="D45" s="96"/>
      <c r="E45" s="96">
        <f t="shared" si="0"/>
        <v>0</v>
      </c>
      <c r="F45" s="97"/>
      <c r="G45" s="97"/>
      <c r="H45" s="96">
        <f t="shared" si="1"/>
        <v>0</v>
      </c>
      <c r="I45" s="97"/>
      <c r="J45" s="95">
        <f t="shared" si="2"/>
        <v>0</v>
      </c>
      <c r="K45" s="104"/>
      <c r="L45" s="104"/>
      <c r="M45" s="104"/>
      <c r="N45" s="1"/>
      <c r="O45" s="1"/>
      <c r="P45" s="1"/>
      <c r="Q45" s="1"/>
      <c r="R45" s="1"/>
      <c r="S45" s="1"/>
    </row>
    <row r="46" spans="1:19">
      <c r="A46" s="16">
        <v>775</v>
      </c>
      <c r="B46" s="1" t="s">
        <v>128</v>
      </c>
      <c r="C46" s="104"/>
      <c r="D46" s="96">
        <v>1742932</v>
      </c>
      <c r="E46" s="98">
        <f t="shared" si="0"/>
        <v>1742932</v>
      </c>
      <c r="F46" s="97"/>
      <c r="G46" s="97">
        <v>-144702</v>
      </c>
      <c r="H46" s="96">
        <f t="shared" si="1"/>
        <v>1598230</v>
      </c>
      <c r="I46" s="97"/>
      <c r="J46" s="95">
        <f t="shared" si="2"/>
        <v>1598230</v>
      </c>
      <c r="K46" s="104"/>
      <c r="L46" s="104"/>
      <c r="M46" s="104"/>
      <c r="N46" s="1"/>
      <c r="O46" s="1"/>
      <c r="P46" s="1"/>
      <c r="Q46" s="1"/>
      <c r="R46" s="1"/>
      <c r="S46" s="1"/>
    </row>
    <row r="47" spans="1:19" ht="13.5" thickBot="1">
      <c r="A47" s="23"/>
      <c r="B47" s="24" t="s">
        <v>32</v>
      </c>
      <c r="C47" s="75">
        <f t="shared" ref="C47:J47" si="3">SUM(C10:C46)</f>
        <v>18168398</v>
      </c>
      <c r="D47" s="75">
        <f t="shared" si="3"/>
        <v>2949352</v>
      </c>
      <c r="E47" s="76">
        <f t="shared" si="3"/>
        <v>21117750</v>
      </c>
      <c r="F47" s="76">
        <f t="shared" si="3"/>
        <v>3537311</v>
      </c>
      <c r="G47" s="76">
        <f t="shared" si="3"/>
        <v>-260085</v>
      </c>
      <c r="H47" s="76">
        <f t="shared" si="3"/>
        <v>24394976</v>
      </c>
      <c r="I47" s="76">
        <f t="shared" si="3"/>
        <v>-3176570</v>
      </c>
      <c r="J47" s="76">
        <f t="shared" si="3"/>
        <v>21218406</v>
      </c>
      <c r="K47" s="104"/>
      <c r="L47" s="104"/>
      <c r="M47" s="104"/>
      <c r="N47" s="1"/>
      <c r="O47" s="1"/>
      <c r="P47" s="1"/>
      <c r="Q47" s="1"/>
      <c r="R47" s="1"/>
      <c r="S47" s="1"/>
    </row>
    <row r="48" spans="1:19" ht="13.5" thickTop="1"/>
    <row r="49" spans="3:3">
      <c r="C49" s="113">
        <f>SUM(C10:C46)</f>
        <v>18168398</v>
      </c>
    </row>
  </sheetData>
  <mergeCells count="3">
    <mergeCell ref="I1:J1"/>
    <mergeCell ref="I2:J2"/>
    <mergeCell ref="A7:B7"/>
  </mergeCells>
  <pageMargins left="0.25" right="0.25" top="0.75" bottom="0.75" header="0.3" footer="0.3"/>
  <pageSetup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1C11-AAD0-4ED5-8931-7BA381C163D9}">
  <sheetPr>
    <pageSetUpPr fitToPage="1"/>
  </sheetPr>
  <dimension ref="A1:X52"/>
  <sheetViews>
    <sheetView topLeftCell="G2" workbookViewId="0">
      <selection activeCell="T7" sqref="T7"/>
    </sheetView>
  </sheetViews>
  <sheetFormatPr defaultRowHeight="12.75"/>
  <cols>
    <col min="1" max="1" width="16.7109375" customWidth="1"/>
    <col min="2" max="2" width="42.140625" bestFit="1" customWidth="1"/>
    <col min="3" max="3" width="14.5703125" bestFit="1" customWidth="1"/>
    <col min="4" max="4" width="14.5703125" customWidth="1"/>
    <col min="5" max="5" width="16.7109375" bestFit="1" customWidth="1"/>
    <col min="6" max="6" width="3.140625" customWidth="1"/>
    <col min="7" max="7" width="17.28515625" customWidth="1"/>
    <col min="8" max="8" width="16.7109375" customWidth="1"/>
    <col min="9" max="9" width="2.5703125" customWidth="1"/>
    <col min="10" max="12" width="16.7109375" customWidth="1"/>
    <col min="13" max="13" width="2.5703125" customWidth="1"/>
    <col min="14" max="14" width="14.5703125" bestFit="1" customWidth="1"/>
    <col min="15" max="16" width="13.5703125" bestFit="1" customWidth="1"/>
    <col min="17" max="17" width="3.28515625" customWidth="1"/>
    <col min="18" max="18" width="16.7109375" bestFit="1" customWidth="1"/>
    <col min="19" max="19" width="14.5703125" customWidth="1"/>
    <col min="20" max="20" width="14.5703125" bestFit="1" customWidth="1"/>
    <col min="22" max="22" width="12.28515625" bestFit="1" customWidth="1"/>
  </cols>
  <sheetData>
    <row r="1" spans="1:24">
      <c r="A1" s="1" t="s">
        <v>0</v>
      </c>
      <c r="B1" s="56" t="s">
        <v>65</v>
      </c>
      <c r="C1" s="58"/>
      <c r="D1" s="58"/>
      <c r="E1" s="58"/>
      <c r="F1" s="58"/>
      <c r="G1" s="58"/>
      <c r="H1" s="58"/>
      <c r="I1" s="58"/>
      <c r="J1" s="58" t="s">
        <v>92</v>
      </c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>
      <c r="A2" s="1" t="s">
        <v>2</v>
      </c>
      <c r="B2" s="56">
        <v>50944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>
      <c r="A3" s="1" t="s">
        <v>3</v>
      </c>
      <c r="B3" s="56" t="s">
        <v>58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8"/>
      <c r="V3" s="58"/>
      <c r="W3" s="57"/>
      <c r="X3" s="58"/>
    </row>
    <row r="4" spans="1:24">
      <c r="A4" s="1" t="s">
        <v>4</v>
      </c>
      <c r="B4" s="119">
        <v>43830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8"/>
      <c r="V4" s="58"/>
      <c r="W4" s="58"/>
      <c r="X4" s="58"/>
    </row>
    <row r="5" spans="1:24"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8"/>
      <c r="O5" s="19"/>
      <c r="P5" s="19"/>
      <c r="Q5" s="19"/>
      <c r="R5" s="19"/>
      <c r="S5" s="19"/>
      <c r="T5" s="19"/>
      <c r="U5" s="58"/>
      <c r="V5" s="58"/>
      <c r="W5" s="58"/>
      <c r="X5" s="58"/>
    </row>
    <row r="6" spans="1:24">
      <c r="A6" s="1" t="s">
        <v>89</v>
      </c>
      <c r="C6" s="62"/>
      <c r="D6" s="63"/>
      <c r="E6" s="63"/>
      <c r="F6" s="63"/>
      <c r="G6" s="63" t="s">
        <v>77</v>
      </c>
      <c r="H6" s="63"/>
      <c r="I6" s="63"/>
      <c r="J6" s="63" t="s">
        <v>12</v>
      </c>
      <c r="K6" s="63" t="s">
        <v>12</v>
      </c>
      <c r="L6" s="63" t="s">
        <v>81</v>
      </c>
      <c r="M6" s="63"/>
      <c r="N6" s="64" t="s">
        <v>6</v>
      </c>
      <c r="O6" s="65" t="s">
        <v>6</v>
      </c>
      <c r="P6" s="65" t="s">
        <v>6</v>
      </c>
      <c r="Q6" s="65"/>
      <c r="R6" s="65" t="s">
        <v>6</v>
      </c>
      <c r="S6" s="65" t="s">
        <v>6</v>
      </c>
      <c r="T6" s="65" t="s">
        <v>6</v>
      </c>
      <c r="U6" s="58"/>
      <c r="V6" s="58"/>
      <c r="W6" s="58"/>
      <c r="X6" s="58"/>
    </row>
    <row r="7" spans="1:24">
      <c r="A7" s="12"/>
      <c r="B7" s="32"/>
      <c r="C7" s="66" t="s">
        <v>10</v>
      </c>
      <c r="D7" s="68" t="s">
        <v>10</v>
      </c>
      <c r="E7" s="68" t="s">
        <v>10</v>
      </c>
      <c r="F7" s="68"/>
      <c r="G7" s="68" t="s">
        <v>78</v>
      </c>
      <c r="H7" s="68" t="s">
        <v>79</v>
      </c>
      <c r="I7" s="68"/>
      <c r="J7" s="68" t="s">
        <v>10</v>
      </c>
      <c r="K7" s="68" t="s">
        <v>10</v>
      </c>
      <c r="L7" s="68" t="s">
        <v>10</v>
      </c>
      <c r="M7" s="68"/>
      <c r="N7" s="69" t="s">
        <v>9</v>
      </c>
      <c r="O7" s="69" t="s">
        <v>9</v>
      </c>
      <c r="P7" s="69" t="s">
        <v>9</v>
      </c>
      <c r="Q7" s="69"/>
      <c r="R7" s="69" t="s">
        <v>12</v>
      </c>
      <c r="S7" s="69" t="s">
        <v>12</v>
      </c>
      <c r="T7" s="69" t="s">
        <v>12</v>
      </c>
      <c r="U7" s="59"/>
      <c r="W7" s="57"/>
    </row>
    <row r="8" spans="1:24">
      <c r="A8" s="60" t="s">
        <v>30</v>
      </c>
      <c r="B8" s="15" t="s">
        <v>31</v>
      </c>
      <c r="C8" s="67" t="s">
        <v>69</v>
      </c>
      <c r="D8" s="70" t="s">
        <v>75</v>
      </c>
      <c r="E8" s="70" t="s">
        <v>76</v>
      </c>
      <c r="F8" s="70"/>
      <c r="G8" s="70" t="s">
        <v>69</v>
      </c>
      <c r="H8" s="70" t="s">
        <v>75</v>
      </c>
      <c r="I8" s="70"/>
      <c r="J8" s="70" t="s">
        <v>69</v>
      </c>
      <c r="K8" s="70" t="s">
        <v>80</v>
      </c>
      <c r="L8" s="70" t="s">
        <v>76</v>
      </c>
      <c r="M8" s="70"/>
      <c r="N8" s="70" t="s">
        <v>69</v>
      </c>
      <c r="O8" s="70" t="s">
        <v>75</v>
      </c>
      <c r="P8" s="70" t="s">
        <v>76</v>
      </c>
      <c r="Q8" s="70"/>
      <c r="R8" s="70" t="s">
        <v>69</v>
      </c>
      <c r="S8" s="70" t="s">
        <v>75</v>
      </c>
      <c r="T8" s="70" t="s">
        <v>76</v>
      </c>
      <c r="U8" s="42"/>
    </row>
    <row r="9" spans="1:24">
      <c r="A9" s="16">
        <v>601</v>
      </c>
      <c r="B9" s="58" t="s">
        <v>70</v>
      </c>
      <c r="C9" s="77">
        <v>364989</v>
      </c>
      <c r="D9" s="77"/>
      <c r="E9" s="77">
        <v>8706891</v>
      </c>
      <c r="F9" s="77"/>
      <c r="G9" s="77">
        <v>595086</v>
      </c>
      <c r="H9" s="77"/>
      <c r="I9" s="77"/>
      <c r="J9" s="77">
        <f t="shared" ref="J9:J45" si="0">+C9+G9</f>
        <v>960075</v>
      </c>
      <c r="K9" s="77">
        <f t="shared" ref="K9:K45" si="1">+D9+H9</f>
        <v>0</v>
      </c>
      <c r="L9" s="77">
        <v>8706891</v>
      </c>
      <c r="M9" s="77"/>
      <c r="N9" s="77"/>
      <c r="O9" s="77"/>
      <c r="P9" s="77"/>
      <c r="Q9" s="77"/>
      <c r="R9" s="77">
        <f>+J9+N9</f>
        <v>960075</v>
      </c>
      <c r="S9" s="77">
        <f t="shared" ref="S9:S29" si="2">+D9+O9</f>
        <v>0</v>
      </c>
      <c r="T9" s="77">
        <f>E9-P9</f>
        <v>8706891</v>
      </c>
    </row>
    <row r="10" spans="1:24">
      <c r="A10" s="16">
        <v>604</v>
      </c>
      <c r="B10" s="17" t="s">
        <v>71</v>
      </c>
      <c r="C10" s="71">
        <v>1989</v>
      </c>
      <c r="D10" s="71"/>
      <c r="E10" s="71">
        <v>2617529</v>
      </c>
      <c r="F10" s="71"/>
      <c r="G10" s="71">
        <v>179641</v>
      </c>
      <c r="H10" s="71"/>
      <c r="I10" s="71"/>
      <c r="J10" s="71">
        <f t="shared" si="0"/>
        <v>181630</v>
      </c>
      <c r="K10" s="71">
        <f t="shared" si="1"/>
        <v>0</v>
      </c>
      <c r="L10" s="71">
        <v>2617529</v>
      </c>
      <c r="M10" s="71"/>
      <c r="N10" s="71"/>
      <c r="O10" s="71"/>
      <c r="P10" s="71"/>
      <c r="Q10" s="71"/>
      <c r="R10" s="77">
        <f t="shared" ref="R10:R45" si="3">+J10+N10</f>
        <v>181630</v>
      </c>
      <c r="S10" s="71">
        <f t="shared" si="2"/>
        <v>0</v>
      </c>
      <c r="T10" s="71">
        <f t="shared" ref="T10:T45" si="4">+E10+P10</f>
        <v>2617529</v>
      </c>
    </row>
    <row r="11" spans="1:24">
      <c r="A11" s="16">
        <v>610</v>
      </c>
      <c r="B11" s="1" t="s">
        <v>72</v>
      </c>
      <c r="C11" s="71">
        <v>2846036</v>
      </c>
      <c r="D11" s="71">
        <v>4824</v>
      </c>
      <c r="E11" s="71">
        <v>3600</v>
      </c>
      <c r="F11" s="71"/>
      <c r="G11" s="71">
        <v>267956</v>
      </c>
      <c r="H11" s="71"/>
      <c r="I11" s="71"/>
      <c r="J11" s="71">
        <f t="shared" si="0"/>
        <v>3113992</v>
      </c>
      <c r="K11" s="71">
        <f t="shared" si="1"/>
        <v>4824</v>
      </c>
      <c r="L11" s="71">
        <v>3600</v>
      </c>
      <c r="M11" s="71"/>
      <c r="N11" s="71">
        <v>-3113992</v>
      </c>
      <c r="O11" s="71"/>
      <c r="P11" s="71"/>
      <c r="Q11" s="71"/>
      <c r="R11" s="77">
        <f t="shared" si="3"/>
        <v>0</v>
      </c>
      <c r="S11" s="71">
        <f t="shared" si="2"/>
        <v>4824</v>
      </c>
      <c r="T11" s="71">
        <f t="shared" si="4"/>
        <v>3600</v>
      </c>
    </row>
    <row r="12" spans="1:24">
      <c r="A12" s="16">
        <v>615</v>
      </c>
      <c r="B12" s="1" t="s">
        <v>73</v>
      </c>
      <c r="C12" s="71">
        <v>845739</v>
      </c>
      <c r="D12" s="71"/>
      <c r="E12" s="71">
        <v>2892</v>
      </c>
      <c r="F12" s="71"/>
      <c r="G12" s="71">
        <v>269139</v>
      </c>
      <c r="H12" s="71"/>
      <c r="I12" s="71"/>
      <c r="J12" s="71">
        <f t="shared" si="0"/>
        <v>1114878</v>
      </c>
      <c r="K12" s="71">
        <f t="shared" si="1"/>
        <v>0</v>
      </c>
      <c r="L12" s="71">
        <v>2892</v>
      </c>
      <c r="M12" s="71"/>
      <c r="N12" s="71"/>
      <c r="O12" s="71"/>
      <c r="P12" s="71"/>
      <c r="Q12" s="71"/>
      <c r="R12" s="77">
        <f t="shared" si="3"/>
        <v>1114878</v>
      </c>
      <c r="S12" s="71">
        <f t="shared" si="2"/>
        <v>0</v>
      </c>
      <c r="T12" s="71">
        <f t="shared" si="4"/>
        <v>2892</v>
      </c>
    </row>
    <row r="13" spans="1:24">
      <c r="A13" s="16">
        <v>618</v>
      </c>
      <c r="B13" s="17" t="s">
        <v>74</v>
      </c>
      <c r="C13" s="71">
        <v>442457</v>
      </c>
      <c r="D13" s="71"/>
      <c r="E13" s="71">
        <v>100223</v>
      </c>
      <c r="F13" s="71"/>
      <c r="G13" s="71">
        <v>65498</v>
      </c>
      <c r="H13" s="71"/>
      <c r="I13" s="71"/>
      <c r="J13" s="71">
        <f t="shared" si="0"/>
        <v>507955</v>
      </c>
      <c r="K13" s="71">
        <f t="shared" si="1"/>
        <v>0</v>
      </c>
      <c r="L13" s="71">
        <v>100223</v>
      </c>
      <c r="M13" s="71"/>
      <c r="N13" s="71"/>
      <c r="O13" s="71"/>
      <c r="P13" s="71"/>
      <c r="Q13" s="71"/>
      <c r="R13" s="77">
        <f t="shared" si="3"/>
        <v>507955</v>
      </c>
      <c r="S13" s="71">
        <f t="shared" si="2"/>
        <v>0</v>
      </c>
      <c r="T13" s="71">
        <f t="shared" si="4"/>
        <v>100223</v>
      </c>
    </row>
    <row r="14" spans="1:24">
      <c r="A14" s="16">
        <v>620</v>
      </c>
      <c r="B14" s="17" t="s">
        <v>40</v>
      </c>
      <c r="C14" s="71">
        <v>1272649</v>
      </c>
      <c r="D14" s="71"/>
      <c r="E14" s="71">
        <v>718603</v>
      </c>
      <c r="F14" s="71"/>
      <c r="G14" s="71">
        <v>346036</v>
      </c>
      <c r="H14" s="71"/>
      <c r="I14" s="71"/>
      <c r="J14" s="71">
        <f t="shared" si="0"/>
        <v>1618685</v>
      </c>
      <c r="K14" s="71">
        <f t="shared" si="1"/>
        <v>0</v>
      </c>
      <c r="L14" s="71">
        <v>718603</v>
      </c>
      <c r="M14" s="71"/>
      <c r="N14" s="71"/>
      <c r="O14" s="71"/>
      <c r="P14" s="71"/>
      <c r="Q14" s="71"/>
      <c r="R14" s="77">
        <f t="shared" si="3"/>
        <v>1618685</v>
      </c>
      <c r="S14" s="71">
        <f t="shared" si="2"/>
        <v>0</v>
      </c>
      <c r="T14" s="71">
        <f t="shared" si="4"/>
        <v>718603</v>
      </c>
    </row>
    <row r="15" spans="1:24">
      <c r="A15" s="16">
        <v>631</v>
      </c>
      <c r="B15" s="17" t="s">
        <v>90</v>
      </c>
      <c r="C15" s="71"/>
      <c r="D15" s="71"/>
      <c r="E15" s="71"/>
      <c r="F15" s="71"/>
      <c r="G15" s="71"/>
      <c r="H15" s="71"/>
      <c r="I15" s="71"/>
      <c r="J15" s="71">
        <f t="shared" si="0"/>
        <v>0</v>
      </c>
      <c r="K15" s="71">
        <f t="shared" si="1"/>
        <v>0</v>
      </c>
      <c r="L15" s="71"/>
      <c r="M15" s="71"/>
      <c r="N15" s="71"/>
      <c r="O15" s="71"/>
      <c r="P15" s="71"/>
      <c r="Q15" s="71"/>
      <c r="R15" s="77">
        <f t="shared" si="3"/>
        <v>0</v>
      </c>
      <c r="S15" s="71">
        <f t="shared" si="2"/>
        <v>0</v>
      </c>
      <c r="T15" s="71">
        <f t="shared" si="4"/>
        <v>0</v>
      </c>
    </row>
    <row r="16" spans="1:24">
      <c r="A16" s="16">
        <v>633</v>
      </c>
      <c r="B16" s="17" t="s">
        <v>91</v>
      </c>
      <c r="C16" s="71">
        <v>13846</v>
      </c>
      <c r="D16" s="71"/>
      <c r="E16" s="71">
        <v>61082</v>
      </c>
      <c r="F16" s="71"/>
      <c r="G16" s="71">
        <v>16881</v>
      </c>
      <c r="H16" s="71"/>
      <c r="I16" s="71"/>
      <c r="J16" s="71">
        <f t="shared" si="0"/>
        <v>30727</v>
      </c>
      <c r="K16" s="71">
        <f t="shared" si="1"/>
        <v>0</v>
      </c>
      <c r="L16" s="71">
        <v>61082</v>
      </c>
      <c r="M16" s="71"/>
      <c r="N16" s="71"/>
      <c r="O16" s="71"/>
      <c r="P16" s="71">
        <v>-58828</v>
      </c>
      <c r="Q16" s="71"/>
      <c r="R16" s="77">
        <f t="shared" si="3"/>
        <v>30727</v>
      </c>
      <c r="S16" s="71">
        <f t="shared" si="2"/>
        <v>0</v>
      </c>
      <c r="T16" s="71">
        <f t="shared" si="4"/>
        <v>2254</v>
      </c>
    </row>
    <row r="17" spans="1:20">
      <c r="A17" s="16">
        <v>635</v>
      </c>
      <c r="B17" s="1" t="s">
        <v>93</v>
      </c>
      <c r="C17" s="71">
        <v>303240</v>
      </c>
      <c r="D17" s="71"/>
      <c r="E17" s="71">
        <v>15807</v>
      </c>
      <c r="F17" s="71"/>
      <c r="G17" s="71">
        <v>71222</v>
      </c>
      <c r="H17" s="71"/>
      <c r="I17" s="71"/>
      <c r="J17" s="71">
        <f t="shared" si="0"/>
        <v>374462</v>
      </c>
      <c r="K17" s="71">
        <f t="shared" si="1"/>
        <v>0</v>
      </c>
      <c r="L17" s="71">
        <v>15807</v>
      </c>
      <c r="M17" s="71"/>
      <c r="N17" s="71"/>
      <c r="O17" s="71"/>
      <c r="P17" s="71"/>
      <c r="Q17" s="71"/>
      <c r="R17" s="77">
        <f t="shared" si="3"/>
        <v>374462</v>
      </c>
      <c r="S17" s="71">
        <f t="shared" si="2"/>
        <v>0</v>
      </c>
      <c r="T17" s="71">
        <f t="shared" si="4"/>
        <v>15807</v>
      </c>
    </row>
    <row r="18" spans="1:20">
      <c r="A18" s="16">
        <v>636</v>
      </c>
      <c r="B18" s="1" t="s">
        <v>94</v>
      </c>
      <c r="C18" s="71">
        <v>313586</v>
      </c>
      <c r="D18" s="71"/>
      <c r="E18" s="71">
        <v>1531392</v>
      </c>
      <c r="F18" s="71"/>
      <c r="G18" s="71">
        <v>146363</v>
      </c>
      <c r="H18" s="71"/>
      <c r="I18" s="71"/>
      <c r="J18" s="71">
        <f t="shared" si="0"/>
        <v>459949</v>
      </c>
      <c r="K18" s="71">
        <f t="shared" si="1"/>
        <v>0</v>
      </c>
      <c r="L18" s="71">
        <v>1531392</v>
      </c>
      <c r="M18" s="71"/>
      <c r="N18" s="71"/>
      <c r="O18" s="73"/>
      <c r="P18" s="73"/>
      <c r="Q18" s="73"/>
      <c r="R18" s="77">
        <f t="shared" si="3"/>
        <v>459949</v>
      </c>
      <c r="S18" s="71">
        <f t="shared" si="2"/>
        <v>0</v>
      </c>
      <c r="T18" s="71">
        <f t="shared" si="4"/>
        <v>1531392</v>
      </c>
    </row>
    <row r="19" spans="1:20">
      <c r="A19" s="16" t="s">
        <v>59</v>
      </c>
      <c r="B19" s="1" t="s">
        <v>131</v>
      </c>
      <c r="C19" s="71"/>
      <c r="D19" s="71"/>
      <c r="E19" s="71">
        <v>306500</v>
      </c>
      <c r="F19" s="71"/>
      <c r="G19" s="71"/>
      <c r="H19" s="71"/>
      <c r="I19" s="71"/>
      <c r="J19" s="71">
        <f t="shared" si="0"/>
        <v>0</v>
      </c>
      <c r="K19" s="71">
        <f t="shared" si="1"/>
        <v>0</v>
      </c>
      <c r="L19" s="71">
        <v>306500</v>
      </c>
      <c r="M19" s="71"/>
      <c r="N19" s="71"/>
      <c r="O19" s="73"/>
      <c r="P19" s="73"/>
      <c r="Q19" s="73"/>
      <c r="R19" s="77">
        <f t="shared" si="3"/>
        <v>0</v>
      </c>
      <c r="S19" s="71">
        <f t="shared" si="2"/>
        <v>0</v>
      </c>
      <c r="T19" s="71">
        <f t="shared" si="4"/>
        <v>306500</v>
      </c>
    </row>
    <row r="20" spans="1:20">
      <c r="A20" s="16" t="s">
        <v>60</v>
      </c>
      <c r="B20" s="20" t="s">
        <v>95</v>
      </c>
      <c r="C20" s="71">
        <v>751</v>
      </c>
      <c r="D20" s="71">
        <v>495</v>
      </c>
      <c r="E20" s="71">
        <v>65608</v>
      </c>
      <c r="F20" s="71"/>
      <c r="G20" s="71">
        <v>1379</v>
      </c>
      <c r="H20" s="71"/>
      <c r="I20" s="71"/>
      <c r="J20" s="71">
        <f t="shared" si="0"/>
        <v>2130</v>
      </c>
      <c r="K20" s="71">
        <f t="shared" si="1"/>
        <v>495</v>
      </c>
      <c r="L20" s="71">
        <v>65608</v>
      </c>
      <c r="M20" s="71"/>
      <c r="N20" s="71"/>
      <c r="O20" s="73"/>
      <c r="P20" s="73"/>
      <c r="Q20" s="73"/>
      <c r="R20" s="77">
        <f t="shared" si="3"/>
        <v>2130</v>
      </c>
      <c r="S20" s="71">
        <f t="shared" si="2"/>
        <v>495</v>
      </c>
      <c r="T20" s="71">
        <f t="shared" si="4"/>
        <v>65608</v>
      </c>
    </row>
    <row r="21" spans="1:20">
      <c r="A21" s="16">
        <v>650</v>
      </c>
      <c r="B21" s="20" t="s">
        <v>121</v>
      </c>
      <c r="C21" s="71">
        <v>2578</v>
      </c>
      <c r="D21" s="71"/>
      <c r="E21" s="71">
        <v>794928</v>
      </c>
      <c r="F21" s="71"/>
      <c r="G21" s="71">
        <v>-55012</v>
      </c>
      <c r="H21" s="71"/>
      <c r="I21" s="71"/>
      <c r="J21" s="71">
        <f t="shared" si="0"/>
        <v>-52434</v>
      </c>
      <c r="K21" s="71">
        <f t="shared" si="1"/>
        <v>0</v>
      </c>
      <c r="L21" s="71">
        <v>794928</v>
      </c>
      <c r="M21" s="71"/>
      <c r="N21" s="71"/>
      <c r="O21" s="73"/>
      <c r="P21" s="73"/>
      <c r="Q21" s="73"/>
      <c r="R21" s="77">
        <f t="shared" si="3"/>
        <v>-52434</v>
      </c>
      <c r="S21" s="71">
        <f t="shared" si="2"/>
        <v>0</v>
      </c>
      <c r="T21" s="71">
        <f t="shared" si="4"/>
        <v>794928</v>
      </c>
    </row>
    <row r="22" spans="1:20">
      <c r="A22" s="16" t="s">
        <v>61</v>
      </c>
      <c r="B22" s="20" t="s">
        <v>122</v>
      </c>
      <c r="C22" s="71"/>
      <c r="D22" s="71"/>
      <c r="E22" s="71">
        <v>88441</v>
      </c>
      <c r="F22" s="71"/>
      <c r="G22" s="71">
        <v>15566</v>
      </c>
      <c r="H22" s="71">
        <v>2123</v>
      </c>
      <c r="I22" s="71"/>
      <c r="J22" s="71">
        <f t="shared" si="0"/>
        <v>15566</v>
      </c>
      <c r="K22" s="71">
        <f t="shared" si="1"/>
        <v>2123</v>
      </c>
      <c r="L22" s="71">
        <v>88441</v>
      </c>
      <c r="M22" s="71"/>
      <c r="N22" s="71"/>
      <c r="O22" s="73"/>
      <c r="P22" s="73"/>
      <c r="Q22" s="73"/>
      <c r="R22" s="77">
        <f t="shared" si="3"/>
        <v>15566</v>
      </c>
      <c r="S22" s="71">
        <f>+K22</f>
        <v>2123</v>
      </c>
      <c r="T22" s="71">
        <f t="shared" si="4"/>
        <v>88441</v>
      </c>
    </row>
    <row r="23" spans="1:20">
      <c r="A23" s="16" t="s">
        <v>62</v>
      </c>
      <c r="B23" s="20" t="s">
        <v>123</v>
      </c>
      <c r="C23" s="71"/>
      <c r="D23" s="71"/>
      <c r="E23" s="71">
        <v>56742</v>
      </c>
      <c r="F23" s="71"/>
      <c r="G23" s="71">
        <v>9987</v>
      </c>
      <c r="H23" s="71">
        <v>1362</v>
      </c>
      <c r="I23" s="71"/>
      <c r="J23" s="71">
        <f t="shared" si="0"/>
        <v>9987</v>
      </c>
      <c r="K23" s="71">
        <f t="shared" si="1"/>
        <v>1362</v>
      </c>
      <c r="L23" s="71">
        <v>56742</v>
      </c>
      <c r="M23" s="71"/>
      <c r="N23" s="71"/>
      <c r="O23" s="73"/>
      <c r="P23" s="73"/>
      <c r="Q23" s="73"/>
      <c r="R23" s="77">
        <f t="shared" si="3"/>
        <v>9987</v>
      </c>
      <c r="S23" s="71">
        <f>+K23</f>
        <v>1362</v>
      </c>
      <c r="T23" s="71">
        <f t="shared" si="4"/>
        <v>56742</v>
      </c>
    </row>
    <row r="24" spans="1:20">
      <c r="A24" s="16" t="s">
        <v>63</v>
      </c>
      <c r="B24" s="20" t="s">
        <v>124</v>
      </c>
      <c r="C24" s="71"/>
      <c r="D24" s="71"/>
      <c r="E24" s="71">
        <v>20155</v>
      </c>
      <c r="F24" s="71"/>
      <c r="G24" s="71">
        <v>3547</v>
      </c>
      <c r="H24" s="71">
        <v>484</v>
      </c>
      <c r="I24" s="71"/>
      <c r="J24" s="71">
        <f t="shared" si="0"/>
        <v>3547</v>
      </c>
      <c r="K24" s="71">
        <f t="shared" si="1"/>
        <v>484</v>
      </c>
      <c r="L24" s="71">
        <v>20155</v>
      </c>
      <c r="M24" s="71"/>
      <c r="N24" s="71"/>
      <c r="O24" s="73"/>
      <c r="P24" s="73"/>
      <c r="Q24" s="73"/>
      <c r="R24" s="77">
        <f t="shared" si="3"/>
        <v>3547</v>
      </c>
      <c r="S24" s="71">
        <f>+K24</f>
        <v>484</v>
      </c>
      <c r="T24" s="71">
        <f t="shared" si="4"/>
        <v>20155</v>
      </c>
    </row>
    <row r="25" spans="1:20">
      <c r="A25" s="16">
        <v>659</v>
      </c>
      <c r="B25" s="20" t="s">
        <v>125</v>
      </c>
      <c r="C25" s="71">
        <v>748</v>
      </c>
      <c r="D25" s="71"/>
      <c r="E25" s="71">
        <v>359684</v>
      </c>
      <c r="F25" s="71"/>
      <c r="G25" s="71">
        <v>63413</v>
      </c>
      <c r="H25" s="71"/>
      <c r="I25" s="71"/>
      <c r="J25" s="71">
        <f t="shared" si="0"/>
        <v>64161</v>
      </c>
      <c r="K25" s="71">
        <f t="shared" si="1"/>
        <v>0</v>
      </c>
      <c r="L25" s="71">
        <v>359684</v>
      </c>
      <c r="M25" s="71"/>
      <c r="N25" s="71"/>
      <c r="O25" s="73"/>
      <c r="P25" s="73"/>
      <c r="Q25" s="73"/>
      <c r="R25" s="77">
        <f t="shared" si="3"/>
        <v>64161</v>
      </c>
      <c r="S25" s="71">
        <f t="shared" si="2"/>
        <v>0</v>
      </c>
      <c r="T25" s="71">
        <f t="shared" si="4"/>
        <v>359684</v>
      </c>
    </row>
    <row r="26" spans="1:20">
      <c r="A26" s="16" t="s">
        <v>64</v>
      </c>
      <c r="B26" s="20" t="s">
        <v>126</v>
      </c>
      <c r="C26" s="71"/>
      <c r="D26" s="71"/>
      <c r="E26" s="71"/>
      <c r="F26" s="71"/>
      <c r="G26" s="71"/>
      <c r="H26" s="71"/>
      <c r="I26" s="71"/>
      <c r="J26" s="71">
        <f t="shared" si="0"/>
        <v>0</v>
      </c>
      <c r="K26" s="71">
        <f t="shared" si="1"/>
        <v>0</v>
      </c>
      <c r="L26" s="71"/>
      <c r="M26" s="71"/>
      <c r="N26" s="71"/>
      <c r="O26" s="73"/>
      <c r="P26" s="73"/>
      <c r="Q26" s="73"/>
      <c r="R26" s="77">
        <f t="shared" si="3"/>
        <v>0</v>
      </c>
      <c r="S26" s="71">
        <f t="shared" si="2"/>
        <v>0</v>
      </c>
      <c r="T26" s="71">
        <f t="shared" si="4"/>
        <v>0</v>
      </c>
    </row>
    <row r="27" spans="1:20">
      <c r="A27" s="16">
        <v>667</v>
      </c>
      <c r="B27" s="20" t="s">
        <v>127</v>
      </c>
      <c r="C27" s="71"/>
      <c r="D27" s="71"/>
      <c r="E27" s="71">
        <v>2410</v>
      </c>
      <c r="F27" s="71"/>
      <c r="G27" s="71"/>
      <c r="H27" s="71"/>
      <c r="I27" s="71"/>
      <c r="J27" s="71">
        <f t="shared" si="0"/>
        <v>0</v>
      </c>
      <c r="K27" s="71">
        <f t="shared" si="1"/>
        <v>0</v>
      </c>
      <c r="L27" s="71">
        <v>2410</v>
      </c>
      <c r="M27" s="71"/>
      <c r="N27" s="71"/>
      <c r="O27" s="73"/>
      <c r="P27" s="73"/>
      <c r="Q27" s="73"/>
      <c r="R27" s="77">
        <f t="shared" si="3"/>
        <v>0</v>
      </c>
      <c r="S27" s="71">
        <f t="shared" si="2"/>
        <v>0</v>
      </c>
      <c r="T27" s="71">
        <f t="shared" si="4"/>
        <v>2410</v>
      </c>
    </row>
    <row r="28" spans="1:20">
      <c r="A28" s="16">
        <v>670</v>
      </c>
      <c r="B28" s="1" t="s">
        <v>130</v>
      </c>
      <c r="C28" s="71"/>
      <c r="D28" s="71"/>
      <c r="E28" s="71">
        <v>281386</v>
      </c>
      <c r="F28" s="71"/>
      <c r="G28" s="71">
        <v>26059</v>
      </c>
      <c r="H28" s="71"/>
      <c r="I28" s="71"/>
      <c r="J28" s="71">
        <f t="shared" si="0"/>
        <v>26059</v>
      </c>
      <c r="K28" s="71">
        <f t="shared" si="1"/>
        <v>0</v>
      </c>
      <c r="L28" s="71">
        <v>281386</v>
      </c>
      <c r="M28" s="71"/>
      <c r="N28" s="71"/>
      <c r="O28" s="73"/>
      <c r="P28" s="73"/>
      <c r="Q28" s="73"/>
      <c r="R28" s="77">
        <f t="shared" si="3"/>
        <v>26059</v>
      </c>
      <c r="S28" s="71">
        <f t="shared" si="2"/>
        <v>0</v>
      </c>
      <c r="T28" s="71">
        <f t="shared" si="4"/>
        <v>281386</v>
      </c>
    </row>
    <row r="29" spans="1:20">
      <c r="A29" s="21">
        <v>675</v>
      </c>
      <c r="B29" s="102" t="s">
        <v>128</v>
      </c>
      <c r="C29" s="72">
        <v>8943966</v>
      </c>
      <c r="D29" s="72"/>
      <c r="E29" s="72">
        <v>-12534072</v>
      </c>
      <c r="F29" s="72"/>
      <c r="G29" s="72">
        <v>1514550</v>
      </c>
      <c r="H29" s="72"/>
      <c r="I29" s="72"/>
      <c r="J29" s="72">
        <f t="shared" si="0"/>
        <v>10458516</v>
      </c>
      <c r="K29" s="72">
        <f t="shared" si="1"/>
        <v>0</v>
      </c>
      <c r="L29" s="72">
        <v>-12534072</v>
      </c>
      <c r="M29" s="72"/>
      <c r="N29" s="72"/>
      <c r="O29" s="74">
        <v>-3753</v>
      </c>
      <c r="P29" s="74"/>
      <c r="Q29" s="74"/>
      <c r="R29" s="78">
        <f t="shared" si="3"/>
        <v>10458516</v>
      </c>
      <c r="S29" s="72">
        <f t="shared" si="2"/>
        <v>-3753</v>
      </c>
      <c r="T29" s="72">
        <f t="shared" si="4"/>
        <v>-12534072</v>
      </c>
    </row>
    <row r="30" spans="1:20">
      <c r="A30" s="16">
        <v>701</v>
      </c>
      <c r="B30" s="20" t="s">
        <v>70</v>
      </c>
      <c r="C30" s="71"/>
      <c r="D30" s="71">
        <v>10591</v>
      </c>
      <c r="E30" s="71"/>
      <c r="F30" s="71"/>
      <c r="G30" s="71"/>
      <c r="H30" s="71">
        <v>77972</v>
      </c>
      <c r="I30" s="71"/>
      <c r="J30" s="71">
        <f t="shared" si="0"/>
        <v>0</v>
      </c>
      <c r="K30" s="71">
        <f t="shared" si="1"/>
        <v>88563</v>
      </c>
      <c r="L30" s="71"/>
      <c r="M30" s="71"/>
      <c r="N30" s="71"/>
      <c r="O30" s="73"/>
      <c r="P30" s="73"/>
      <c r="Q30" s="73"/>
      <c r="R30" s="77">
        <f t="shared" si="3"/>
        <v>0</v>
      </c>
      <c r="S30" s="71">
        <f>+K30+O30</f>
        <v>88563</v>
      </c>
      <c r="T30" s="71">
        <f t="shared" si="4"/>
        <v>0</v>
      </c>
    </row>
    <row r="31" spans="1:20">
      <c r="A31" s="16">
        <v>704</v>
      </c>
      <c r="B31" s="20" t="s">
        <v>71</v>
      </c>
      <c r="C31" s="71"/>
      <c r="D31" s="71">
        <v>416</v>
      </c>
      <c r="E31" s="71"/>
      <c r="F31" s="71"/>
      <c r="G31" s="71"/>
      <c r="H31" s="71">
        <v>24497</v>
      </c>
      <c r="I31" s="71"/>
      <c r="J31" s="71">
        <f t="shared" si="0"/>
        <v>0</v>
      </c>
      <c r="K31" s="71">
        <f t="shared" si="1"/>
        <v>24913</v>
      </c>
      <c r="L31" s="71"/>
      <c r="M31" s="71"/>
      <c r="N31" s="71"/>
      <c r="O31" s="73"/>
      <c r="P31" s="73"/>
      <c r="Q31" s="73"/>
      <c r="R31" s="77">
        <f t="shared" si="3"/>
        <v>0</v>
      </c>
      <c r="S31" s="71">
        <f t="shared" ref="S31:S45" si="5">+K31+O31</f>
        <v>24913</v>
      </c>
      <c r="T31" s="71">
        <f t="shared" si="4"/>
        <v>0</v>
      </c>
    </row>
    <row r="32" spans="1:20">
      <c r="A32" s="16">
        <v>710</v>
      </c>
      <c r="B32" s="20" t="s">
        <v>129</v>
      </c>
      <c r="C32" s="71"/>
      <c r="D32" s="71">
        <v>240404</v>
      </c>
      <c r="E32" s="71"/>
      <c r="F32" s="71"/>
      <c r="G32" s="71"/>
      <c r="H32" s="71"/>
      <c r="I32" s="71"/>
      <c r="J32" s="71">
        <f t="shared" si="0"/>
        <v>0</v>
      </c>
      <c r="K32" s="71">
        <f t="shared" si="1"/>
        <v>240404</v>
      </c>
      <c r="L32" s="71"/>
      <c r="M32" s="71"/>
      <c r="N32" s="71"/>
      <c r="O32" s="73">
        <v>-240404</v>
      </c>
      <c r="P32" s="73"/>
      <c r="Q32" s="73"/>
      <c r="R32" s="77">
        <f t="shared" si="3"/>
        <v>0</v>
      </c>
      <c r="S32" s="71">
        <f t="shared" si="5"/>
        <v>0</v>
      </c>
      <c r="T32" s="71">
        <f t="shared" si="4"/>
        <v>0</v>
      </c>
    </row>
    <row r="33" spans="1:22">
      <c r="A33" s="16">
        <v>711</v>
      </c>
      <c r="B33" s="20" t="s">
        <v>132</v>
      </c>
      <c r="C33" s="71"/>
      <c r="D33" s="71">
        <v>108755</v>
      </c>
      <c r="E33" s="71"/>
      <c r="F33" s="71"/>
      <c r="G33" s="71"/>
      <c r="H33" s="71"/>
      <c r="I33" s="71"/>
      <c r="J33" s="71">
        <f t="shared" si="0"/>
        <v>0</v>
      </c>
      <c r="K33" s="71">
        <f t="shared" si="1"/>
        <v>108755</v>
      </c>
      <c r="L33" s="71"/>
      <c r="M33" s="71"/>
      <c r="N33" s="71"/>
      <c r="O33" s="73"/>
      <c r="P33" s="73"/>
      <c r="Q33" s="73"/>
      <c r="R33" s="77">
        <f t="shared" si="3"/>
        <v>0</v>
      </c>
      <c r="S33" s="71">
        <f t="shared" si="5"/>
        <v>108755</v>
      </c>
      <c r="T33" s="71">
        <f t="shared" si="4"/>
        <v>0</v>
      </c>
    </row>
    <row r="34" spans="1:22">
      <c r="A34" s="16">
        <v>715</v>
      </c>
      <c r="B34" s="20" t="s">
        <v>73</v>
      </c>
      <c r="C34" s="71"/>
      <c r="D34" s="71">
        <v>166975</v>
      </c>
      <c r="E34" s="71"/>
      <c r="F34" s="71"/>
      <c r="G34" s="71"/>
      <c r="H34" s="71"/>
      <c r="I34" s="71"/>
      <c r="J34" s="71">
        <f t="shared" si="0"/>
        <v>0</v>
      </c>
      <c r="K34" s="71">
        <f t="shared" si="1"/>
        <v>166975</v>
      </c>
      <c r="L34" s="71"/>
      <c r="M34" s="71"/>
      <c r="N34" s="71"/>
      <c r="O34" s="73"/>
      <c r="P34" s="73"/>
      <c r="Q34" s="73"/>
      <c r="R34" s="77">
        <f t="shared" si="3"/>
        <v>0</v>
      </c>
      <c r="S34" s="71">
        <f t="shared" si="5"/>
        <v>166975</v>
      </c>
      <c r="T34" s="71">
        <f t="shared" si="4"/>
        <v>0</v>
      </c>
    </row>
    <row r="35" spans="1:22">
      <c r="A35" s="16">
        <v>718</v>
      </c>
      <c r="B35" s="20" t="s">
        <v>74</v>
      </c>
      <c r="C35" s="71"/>
      <c r="D35" s="71">
        <v>66941</v>
      </c>
      <c r="E35" s="71"/>
      <c r="F35" s="71"/>
      <c r="G35" s="71"/>
      <c r="H35" s="71"/>
      <c r="I35" s="71"/>
      <c r="J35" s="71">
        <f t="shared" si="0"/>
        <v>0</v>
      </c>
      <c r="K35" s="71">
        <f t="shared" si="1"/>
        <v>66941</v>
      </c>
      <c r="L35" s="71"/>
      <c r="M35" s="71"/>
      <c r="N35" s="71"/>
      <c r="O35" s="73"/>
      <c r="P35" s="73"/>
      <c r="Q35" s="73"/>
      <c r="R35" s="77">
        <f t="shared" si="3"/>
        <v>0</v>
      </c>
      <c r="S35" s="71">
        <f t="shared" si="5"/>
        <v>66941</v>
      </c>
      <c r="T35" s="71">
        <f t="shared" si="4"/>
        <v>0</v>
      </c>
    </row>
    <row r="36" spans="1:22">
      <c r="A36" s="16">
        <v>720</v>
      </c>
      <c r="B36" s="20" t="s">
        <v>40</v>
      </c>
      <c r="C36" s="71"/>
      <c r="D36" s="71">
        <v>132674</v>
      </c>
      <c r="E36" s="71"/>
      <c r="F36" s="71"/>
      <c r="G36" s="71"/>
      <c r="H36" s="71">
        <v>16089</v>
      </c>
      <c r="I36" s="71"/>
      <c r="J36" s="71">
        <f t="shared" si="0"/>
        <v>0</v>
      </c>
      <c r="K36" s="71">
        <f t="shared" si="1"/>
        <v>148763</v>
      </c>
      <c r="L36" s="71"/>
      <c r="M36" s="71"/>
      <c r="N36" s="71"/>
      <c r="O36" s="73"/>
      <c r="P36" s="73"/>
      <c r="Q36" s="73"/>
      <c r="R36" s="77">
        <f t="shared" si="3"/>
        <v>0</v>
      </c>
      <c r="S36" s="71">
        <f t="shared" si="5"/>
        <v>148763</v>
      </c>
      <c r="T36" s="71">
        <f t="shared" si="4"/>
        <v>0</v>
      </c>
    </row>
    <row r="37" spans="1:22">
      <c r="A37" s="16">
        <v>731</v>
      </c>
      <c r="B37" s="17" t="s">
        <v>133</v>
      </c>
      <c r="C37" s="71"/>
      <c r="D37" s="71"/>
      <c r="E37" s="71"/>
      <c r="F37" s="71"/>
      <c r="G37" s="71"/>
      <c r="H37" s="71"/>
      <c r="I37" s="71"/>
      <c r="J37" s="71">
        <f t="shared" si="0"/>
        <v>0</v>
      </c>
      <c r="K37" s="71">
        <f t="shared" si="1"/>
        <v>0</v>
      </c>
      <c r="L37" s="71"/>
      <c r="M37" s="71"/>
      <c r="N37" s="71"/>
      <c r="O37" s="73"/>
      <c r="P37" s="73"/>
      <c r="Q37" s="73"/>
      <c r="R37" s="77">
        <f t="shared" si="3"/>
        <v>0</v>
      </c>
      <c r="S37" s="71">
        <f t="shared" si="5"/>
        <v>0</v>
      </c>
      <c r="T37" s="71">
        <f t="shared" si="4"/>
        <v>0</v>
      </c>
    </row>
    <row r="38" spans="1:22">
      <c r="A38" s="16">
        <v>733</v>
      </c>
      <c r="B38" s="17" t="s">
        <v>134</v>
      </c>
      <c r="C38" s="71"/>
      <c r="D38" s="71"/>
      <c r="E38" s="71"/>
      <c r="F38" s="71"/>
      <c r="G38" s="71"/>
      <c r="H38" s="71"/>
      <c r="I38" s="71"/>
      <c r="J38" s="71">
        <f t="shared" si="0"/>
        <v>0</v>
      </c>
      <c r="K38" s="71">
        <f t="shared" si="1"/>
        <v>0</v>
      </c>
      <c r="L38" s="71"/>
      <c r="M38" s="71"/>
      <c r="N38" s="71"/>
      <c r="O38" s="73"/>
      <c r="P38" s="73"/>
      <c r="Q38" s="73"/>
      <c r="R38" s="77">
        <f t="shared" si="3"/>
        <v>0</v>
      </c>
      <c r="S38" s="71">
        <f t="shared" si="5"/>
        <v>0</v>
      </c>
      <c r="T38" s="71">
        <f t="shared" si="4"/>
        <v>0</v>
      </c>
    </row>
    <row r="39" spans="1:22">
      <c r="A39" s="16">
        <v>735</v>
      </c>
      <c r="B39" s="17" t="s">
        <v>135</v>
      </c>
      <c r="C39" s="71"/>
      <c r="D39" s="71">
        <v>56836</v>
      </c>
      <c r="E39" s="71"/>
      <c r="F39" s="71"/>
      <c r="G39" s="71"/>
      <c r="H39" s="71"/>
      <c r="I39" s="71"/>
      <c r="J39" s="71">
        <f t="shared" si="0"/>
        <v>0</v>
      </c>
      <c r="K39" s="71">
        <f t="shared" si="1"/>
        <v>56836</v>
      </c>
      <c r="L39" s="71"/>
      <c r="M39" s="71"/>
      <c r="N39" s="71"/>
      <c r="O39" s="73"/>
      <c r="P39" s="73"/>
      <c r="Q39" s="73"/>
      <c r="R39" s="77">
        <f t="shared" si="3"/>
        <v>0</v>
      </c>
      <c r="S39" s="71">
        <f t="shared" si="5"/>
        <v>56836</v>
      </c>
      <c r="T39" s="71">
        <f t="shared" si="4"/>
        <v>0</v>
      </c>
    </row>
    <row r="40" spans="1:22">
      <c r="A40" s="16">
        <v>736</v>
      </c>
      <c r="B40" s="20" t="s">
        <v>136</v>
      </c>
      <c r="C40" s="71"/>
      <c r="D40" s="71">
        <v>33534</v>
      </c>
      <c r="E40" s="71"/>
      <c r="F40" s="71"/>
      <c r="G40" s="71"/>
      <c r="H40" s="71"/>
      <c r="I40" s="71"/>
      <c r="J40" s="71">
        <f t="shared" si="0"/>
        <v>0</v>
      </c>
      <c r="K40" s="71">
        <f t="shared" si="1"/>
        <v>33534</v>
      </c>
      <c r="L40" s="71"/>
      <c r="M40" s="71"/>
      <c r="N40" s="71"/>
      <c r="O40" s="73"/>
      <c r="P40" s="73"/>
      <c r="Q40" s="73"/>
      <c r="R40" s="77">
        <f t="shared" si="3"/>
        <v>0</v>
      </c>
      <c r="S40" s="71">
        <f t="shared" si="5"/>
        <v>33534</v>
      </c>
      <c r="T40" s="71">
        <f t="shared" si="4"/>
        <v>0</v>
      </c>
    </row>
    <row r="41" spans="1:22">
      <c r="A41" s="16">
        <v>750</v>
      </c>
      <c r="B41" s="20" t="s">
        <v>121</v>
      </c>
      <c r="C41" s="71"/>
      <c r="D41" s="71"/>
      <c r="E41" s="71"/>
      <c r="F41" s="71"/>
      <c r="G41" s="71"/>
      <c r="H41" s="71">
        <v>-6138</v>
      </c>
      <c r="I41" s="71"/>
      <c r="J41" s="71">
        <f t="shared" si="0"/>
        <v>0</v>
      </c>
      <c r="K41" s="71">
        <f t="shared" si="1"/>
        <v>-6138</v>
      </c>
      <c r="L41" s="71"/>
      <c r="M41" s="71"/>
      <c r="N41" s="71"/>
      <c r="O41" s="73"/>
      <c r="P41" s="73"/>
      <c r="Q41" s="73"/>
      <c r="R41" s="77">
        <f t="shared" si="3"/>
        <v>0</v>
      </c>
      <c r="S41" s="71">
        <f t="shared" si="5"/>
        <v>-6138</v>
      </c>
      <c r="T41" s="71">
        <f t="shared" si="4"/>
        <v>0</v>
      </c>
    </row>
    <row r="42" spans="1:22">
      <c r="A42" s="16">
        <v>759</v>
      </c>
      <c r="B42" s="20" t="s">
        <v>125</v>
      </c>
      <c r="C42" s="71"/>
      <c r="D42" s="71"/>
      <c r="E42" s="71"/>
      <c r="F42" s="71"/>
      <c r="G42" s="71"/>
      <c r="H42" s="71"/>
      <c r="I42" s="71"/>
      <c r="J42" s="71">
        <f t="shared" si="0"/>
        <v>0</v>
      </c>
      <c r="K42" s="71">
        <f t="shared" si="1"/>
        <v>0</v>
      </c>
      <c r="L42" s="71"/>
      <c r="M42" s="71"/>
      <c r="N42" s="71"/>
      <c r="O42" s="73"/>
      <c r="P42" s="73"/>
      <c r="Q42" s="73"/>
      <c r="R42" s="77">
        <f t="shared" si="3"/>
        <v>0</v>
      </c>
      <c r="S42" s="71">
        <f t="shared" si="5"/>
        <v>0</v>
      </c>
      <c r="T42" s="71">
        <f t="shared" si="4"/>
        <v>0</v>
      </c>
    </row>
    <row r="43" spans="1:22">
      <c r="A43" s="16">
        <v>767</v>
      </c>
      <c r="B43" s="20" t="s">
        <v>127</v>
      </c>
      <c r="C43" s="71"/>
      <c r="D43" s="71"/>
      <c r="E43" s="71"/>
      <c r="F43" s="71"/>
      <c r="G43" s="71"/>
      <c r="H43" s="71">
        <v>8632</v>
      </c>
      <c r="I43" s="71"/>
      <c r="J43" s="71">
        <f t="shared" si="0"/>
        <v>0</v>
      </c>
      <c r="K43" s="71">
        <f t="shared" si="1"/>
        <v>8632</v>
      </c>
      <c r="L43" s="71"/>
      <c r="M43" s="71"/>
      <c r="N43" s="71"/>
      <c r="O43" s="73"/>
      <c r="P43" s="73"/>
      <c r="Q43" s="73"/>
      <c r="R43" s="77">
        <f t="shared" si="3"/>
        <v>0</v>
      </c>
      <c r="S43" s="71">
        <f t="shared" si="5"/>
        <v>8632</v>
      </c>
      <c r="T43" s="71">
        <f t="shared" si="4"/>
        <v>0</v>
      </c>
    </row>
    <row r="44" spans="1:22">
      <c r="A44" s="16">
        <v>770</v>
      </c>
      <c r="B44" s="1" t="s">
        <v>130</v>
      </c>
      <c r="C44" s="71"/>
      <c r="D44" s="71"/>
      <c r="E44" s="71"/>
      <c r="F44" s="71"/>
      <c r="G44" s="71"/>
      <c r="H44" s="71"/>
      <c r="I44" s="71"/>
      <c r="J44" s="71">
        <f t="shared" si="0"/>
        <v>0</v>
      </c>
      <c r="K44" s="71">
        <f t="shared" si="1"/>
        <v>0</v>
      </c>
      <c r="L44" s="71"/>
      <c r="M44" s="71"/>
      <c r="N44" s="71"/>
      <c r="O44" s="73"/>
      <c r="P44" s="73"/>
      <c r="Q44" s="73"/>
      <c r="R44" s="77">
        <f t="shared" si="3"/>
        <v>0</v>
      </c>
      <c r="S44" s="71">
        <f t="shared" si="5"/>
        <v>0</v>
      </c>
      <c r="T44" s="71">
        <f t="shared" si="4"/>
        <v>0</v>
      </c>
    </row>
    <row r="45" spans="1:22">
      <c r="A45" s="16">
        <v>775</v>
      </c>
      <c r="B45" s="1" t="s">
        <v>128</v>
      </c>
      <c r="C45" s="71"/>
      <c r="D45" s="71">
        <v>1742932</v>
      </c>
      <c r="E45" s="71"/>
      <c r="F45" s="71"/>
      <c r="G45" s="71"/>
      <c r="H45" s="71">
        <v>-144701</v>
      </c>
      <c r="I45" s="71"/>
      <c r="J45" s="71">
        <f t="shared" si="0"/>
        <v>0</v>
      </c>
      <c r="K45" s="71">
        <f t="shared" si="1"/>
        <v>1598231</v>
      </c>
      <c r="L45" s="71"/>
      <c r="M45" s="71"/>
      <c r="N45" s="72"/>
      <c r="O45" s="73"/>
      <c r="P45" s="73"/>
      <c r="Q45" s="73"/>
      <c r="R45" s="77">
        <f t="shared" si="3"/>
        <v>0</v>
      </c>
      <c r="S45" s="71">
        <f t="shared" si="5"/>
        <v>1598231</v>
      </c>
      <c r="T45" s="71">
        <f t="shared" si="4"/>
        <v>0</v>
      </c>
    </row>
    <row r="46" spans="1:22" ht="13.5" thickBot="1">
      <c r="A46" s="23"/>
      <c r="B46" s="24" t="s">
        <v>32</v>
      </c>
      <c r="C46" s="123">
        <f>SUM(C9:C45)</f>
        <v>15352574</v>
      </c>
      <c r="D46" s="123">
        <f>SUM(D9:D45)</f>
        <v>2565377</v>
      </c>
      <c r="E46" s="123">
        <f>SUM(E9:E45)</f>
        <v>3199801</v>
      </c>
      <c r="F46" s="123"/>
      <c r="G46" s="123">
        <f>SUM(G9:G45)</f>
        <v>3537311</v>
      </c>
      <c r="H46" s="123">
        <f>SUM(H9:H45)</f>
        <v>-19680</v>
      </c>
      <c r="I46" s="123"/>
      <c r="J46" s="123">
        <f>SUM(J9:J45)</f>
        <v>18889885</v>
      </c>
      <c r="K46" s="123">
        <f>SUM(K9:K45)</f>
        <v>2545697</v>
      </c>
      <c r="L46" s="123">
        <f>SUM(L9:L45)</f>
        <v>3199801</v>
      </c>
      <c r="M46" s="123"/>
      <c r="N46" s="124">
        <f>SUM(N9:N45)</f>
        <v>-3113992</v>
      </c>
      <c r="O46" s="124">
        <f t="shared" ref="O46:P46" si="6">SUM(O9:O45)</f>
        <v>-244157</v>
      </c>
      <c r="P46" s="124">
        <f t="shared" si="6"/>
        <v>-58828</v>
      </c>
      <c r="Q46" s="124"/>
      <c r="R46" s="124">
        <f>SUM(R9:R45)</f>
        <v>15775893</v>
      </c>
      <c r="S46" s="124">
        <f>SUM(S9:S45)</f>
        <v>2301540</v>
      </c>
      <c r="T46" s="124">
        <f>SUM(T9:T45)</f>
        <v>3140973</v>
      </c>
      <c r="V46" s="61"/>
    </row>
    <row r="47" spans="1:22" ht="13.5" thickTop="1"/>
    <row r="48" spans="1:22">
      <c r="C48" s="61">
        <f>SUM(C9:C45)</f>
        <v>15352574</v>
      </c>
      <c r="D48" s="61">
        <f t="shared" ref="D48:T48" si="7">SUM(D9:D45)</f>
        <v>2565377</v>
      </c>
      <c r="E48" s="61">
        <f t="shared" si="7"/>
        <v>3199801</v>
      </c>
      <c r="F48" s="61">
        <f t="shared" si="7"/>
        <v>0</v>
      </c>
      <c r="G48" s="61">
        <f t="shared" si="7"/>
        <v>3537311</v>
      </c>
      <c r="H48" s="61">
        <f t="shared" si="7"/>
        <v>-19680</v>
      </c>
      <c r="I48" s="61">
        <f t="shared" si="7"/>
        <v>0</v>
      </c>
      <c r="J48" s="61">
        <f t="shared" si="7"/>
        <v>18889885</v>
      </c>
      <c r="K48" s="61">
        <f t="shared" si="7"/>
        <v>2545697</v>
      </c>
      <c r="L48" s="61">
        <f t="shared" si="7"/>
        <v>3199801</v>
      </c>
      <c r="M48" s="61">
        <f t="shared" si="7"/>
        <v>0</v>
      </c>
      <c r="N48" s="61">
        <f t="shared" si="7"/>
        <v>-3113992</v>
      </c>
      <c r="O48" s="61">
        <f t="shared" si="7"/>
        <v>-244157</v>
      </c>
      <c r="P48" s="61">
        <f t="shared" si="7"/>
        <v>-58828</v>
      </c>
      <c r="Q48" s="61">
        <f t="shared" si="7"/>
        <v>0</v>
      </c>
      <c r="R48" s="61">
        <f t="shared" si="7"/>
        <v>15775893</v>
      </c>
      <c r="S48" s="61">
        <f t="shared" si="7"/>
        <v>2301540</v>
      </c>
      <c r="T48" s="61">
        <f t="shared" si="7"/>
        <v>3140973</v>
      </c>
    </row>
    <row r="50" spans="18:20">
      <c r="R50" t="s">
        <v>160</v>
      </c>
      <c r="T50" s="61">
        <f>+T48+S48+R48</f>
        <v>21218406</v>
      </c>
    </row>
    <row r="52" spans="18:20">
      <c r="T52" s="61"/>
    </row>
  </sheetData>
  <pageMargins left="0.7" right="0.7" top="0.75" bottom="0.75" header="0.3" footer="0.3"/>
  <pageSetup scale="3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workbookViewId="0">
      <selection activeCell="E35" sqref="E35"/>
    </sheetView>
  </sheetViews>
  <sheetFormatPr defaultRowHeight="12.75"/>
  <cols>
    <col min="1" max="1" width="20" customWidth="1"/>
    <col min="2" max="2" width="17.28515625" customWidth="1"/>
    <col min="3" max="3" width="16" bestFit="1" customWidth="1"/>
    <col min="4" max="4" width="12.7109375" customWidth="1"/>
    <col min="5" max="5" width="14.140625" customWidth="1"/>
    <col min="6" max="6" width="12.42578125" customWidth="1"/>
    <col min="7" max="7" width="15.42578125" customWidth="1"/>
    <col min="8" max="10" width="13.42578125" bestFit="1" customWidth="1"/>
  </cols>
  <sheetData>
    <row r="1" spans="1:10">
      <c r="A1" t="s">
        <v>0</v>
      </c>
      <c r="B1" s="25" t="str">
        <f>'Staff Schedule I'!B1</f>
        <v>473-20-4709.WS</v>
      </c>
      <c r="F1" s="136" t="s">
        <v>33</v>
      </c>
      <c r="G1" s="136"/>
    </row>
    <row r="2" spans="1:10">
      <c r="A2" t="s">
        <v>2</v>
      </c>
      <c r="B2" s="25">
        <f>'Staff Schedule I'!B2</f>
        <v>50944</v>
      </c>
      <c r="F2" s="136" t="s">
        <v>34</v>
      </c>
      <c r="G2" s="136"/>
    </row>
    <row r="3" spans="1:10">
      <c r="A3" t="s">
        <v>3</v>
      </c>
      <c r="B3" s="25" t="str">
        <f>'Staff Schedule I'!B3</f>
        <v>Monarch Utilities I L.P.</v>
      </c>
    </row>
    <row r="4" spans="1:10">
      <c r="A4" t="s">
        <v>4</v>
      </c>
      <c r="B4" s="120">
        <f>'Staff Schedule I'!B4</f>
        <v>43830</v>
      </c>
    </row>
    <row r="5" spans="1:10">
      <c r="B5" s="26"/>
    </row>
    <row r="6" spans="1:10" ht="14.25">
      <c r="E6" s="27" t="s">
        <v>5</v>
      </c>
      <c r="F6" s="27" t="s">
        <v>6</v>
      </c>
    </row>
    <row r="7" spans="1:10" ht="14.25">
      <c r="C7" s="11"/>
      <c r="D7" s="27" t="s">
        <v>7</v>
      </c>
      <c r="E7" s="27" t="s">
        <v>13</v>
      </c>
      <c r="F7" s="27" t="s">
        <v>9</v>
      </c>
      <c r="G7" s="27" t="s">
        <v>6</v>
      </c>
    </row>
    <row r="8" spans="1:10" ht="14.25">
      <c r="C8" s="27" t="s">
        <v>10</v>
      </c>
      <c r="D8" s="27" t="s">
        <v>9</v>
      </c>
      <c r="E8" s="27" t="s">
        <v>10</v>
      </c>
      <c r="F8" s="27" t="s">
        <v>11</v>
      </c>
      <c r="G8" s="27" t="s">
        <v>7</v>
      </c>
    </row>
    <row r="9" spans="1:10" ht="14.25">
      <c r="C9" s="28" t="s">
        <v>13</v>
      </c>
      <c r="D9" s="28" t="s">
        <v>14</v>
      </c>
      <c r="E9" s="28" t="s">
        <v>13</v>
      </c>
      <c r="F9" s="28" t="s">
        <v>15</v>
      </c>
      <c r="G9" s="28" t="s">
        <v>13</v>
      </c>
    </row>
    <row r="10" spans="1:10" ht="14.25">
      <c r="A10" s="137" t="s">
        <v>35</v>
      </c>
      <c r="B10" s="137"/>
      <c r="C10" s="29" t="s">
        <v>17</v>
      </c>
      <c r="D10" s="29" t="s">
        <v>18</v>
      </c>
      <c r="E10" s="29" t="s">
        <v>19</v>
      </c>
      <c r="F10" s="29" t="s">
        <v>20</v>
      </c>
      <c r="G10" s="29" t="s">
        <v>21</v>
      </c>
    </row>
    <row r="11" spans="1:10">
      <c r="A11" s="138" t="s">
        <v>36</v>
      </c>
      <c r="B11" s="138"/>
      <c r="C11" s="50">
        <v>161706601</v>
      </c>
      <c r="D11" s="50">
        <f>+E11-C11</f>
        <v>19229953</v>
      </c>
      <c r="E11" s="50">
        <v>180936554</v>
      </c>
      <c r="F11" s="50">
        <f>G11-E11</f>
        <v>15525</v>
      </c>
      <c r="G11" s="122">
        <v>180952079</v>
      </c>
      <c r="I11" s="61"/>
      <c r="J11" s="61"/>
    </row>
    <row r="12" spans="1:10">
      <c r="A12" s="135" t="s">
        <v>37</v>
      </c>
      <c r="B12" s="135"/>
      <c r="C12" s="51">
        <v>-65165629</v>
      </c>
      <c r="D12" s="51">
        <f>5745653-9939739</f>
        <v>-4194086</v>
      </c>
      <c r="E12" s="51">
        <f>C12+D12</f>
        <v>-69359715</v>
      </c>
      <c r="F12" s="51">
        <f>G12-E12</f>
        <v>9901092</v>
      </c>
      <c r="G12" s="80">
        <v>-59458623</v>
      </c>
      <c r="H12" s="61"/>
      <c r="I12" s="61"/>
      <c r="J12" s="61"/>
    </row>
    <row r="13" spans="1:10">
      <c r="A13" s="133"/>
      <c r="B13" s="133"/>
      <c r="C13" s="50"/>
      <c r="D13" s="50"/>
      <c r="E13" s="50"/>
      <c r="F13" s="50"/>
      <c r="G13" s="50"/>
      <c r="I13" s="61"/>
      <c r="J13" s="61"/>
    </row>
    <row r="14" spans="1:10">
      <c r="A14" s="139" t="s">
        <v>38</v>
      </c>
      <c r="B14" s="139"/>
      <c r="C14" s="52">
        <f>SUM(C11:C12)</f>
        <v>96540972</v>
      </c>
      <c r="D14" s="52">
        <f t="shared" ref="D14:G14" si="0">SUM(D11:D12)</f>
        <v>15035867</v>
      </c>
      <c r="E14" s="52">
        <f t="shared" si="0"/>
        <v>111576839</v>
      </c>
      <c r="F14" s="52">
        <f t="shared" si="0"/>
        <v>9916617</v>
      </c>
      <c r="G14" s="52">
        <f t="shared" si="0"/>
        <v>121493456</v>
      </c>
      <c r="H14" s="61"/>
      <c r="I14" s="61"/>
      <c r="J14" s="61"/>
    </row>
    <row r="15" spans="1:10">
      <c r="A15" s="133"/>
      <c r="B15" s="133"/>
      <c r="C15" s="50"/>
      <c r="D15" s="50"/>
      <c r="E15" s="50"/>
      <c r="F15" s="50"/>
      <c r="G15" s="50"/>
      <c r="I15" s="61"/>
      <c r="J15" s="61"/>
    </row>
    <row r="16" spans="1:10">
      <c r="A16" s="133" t="s">
        <v>39</v>
      </c>
      <c r="B16" s="133"/>
      <c r="C16" s="50">
        <v>1441199</v>
      </c>
      <c r="D16" s="50">
        <f>E16-C16</f>
        <v>0</v>
      </c>
      <c r="E16" s="50">
        <v>1441199</v>
      </c>
      <c r="F16" s="50">
        <f>G16-E16</f>
        <v>-295405.07600000012</v>
      </c>
      <c r="G16" s="50">
        <f>(0.054)*'Staff Schedule II'!J47</f>
        <v>1145793.9239999999</v>
      </c>
      <c r="H16" s="81"/>
      <c r="I16" s="61"/>
      <c r="J16" s="61"/>
    </row>
    <row r="17" spans="1:10">
      <c r="A17" s="133" t="s">
        <v>40</v>
      </c>
      <c r="B17" s="133"/>
      <c r="C17" s="50">
        <v>381016</v>
      </c>
      <c r="D17" s="50">
        <v>2569</v>
      </c>
      <c r="E17" s="50">
        <f t="shared" ref="E17:E24" si="1">C17+D17</f>
        <v>383585</v>
      </c>
      <c r="F17" s="50"/>
      <c r="G17" s="50">
        <f>E17+F17</f>
        <v>383585</v>
      </c>
      <c r="I17" s="61"/>
      <c r="J17" s="61"/>
    </row>
    <row r="18" spans="1:10">
      <c r="A18" s="133" t="s">
        <v>41</v>
      </c>
      <c r="B18" s="133"/>
      <c r="C18" s="50">
        <v>225011</v>
      </c>
      <c r="D18" s="50">
        <v>11411</v>
      </c>
      <c r="E18" s="50">
        <f t="shared" si="1"/>
        <v>236422</v>
      </c>
      <c r="F18" s="50"/>
      <c r="G18" s="50">
        <f t="shared" ref="G18:G23" si="2">E18+F18</f>
        <v>236422</v>
      </c>
      <c r="I18" s="61"/>
      <c r="J18" s="61"/>
    </row>
    <row r="19" spans="1:10">
      <c r="A19" s="133" t="s">
        <v>68</v>
      </c>
      <c r="B19" s="133"/>
      <c r="C19" s="50">
        <v>-9610107</v>
      </c>
      <c r="D19" s="50">
        <v>-667794</v>
      </c>
      <c r="E19" s="50">
        <f t="shared" si="1"/>
        <v>-10277901</v>
      </c>
      <c r="F19" s="50"/>
      <c r="G19" s="50">
        <f t="shared" si="2"/>
        <v>-10277901</v>
      </c>
      <c r="I19" s="61"/>
      <c r="J19" s="61"/>
    </row>
    <row r="20" spans="1:10">
      <c r="A20" s="133" t="s">
        <v>66</v>
      </c>
      <c r="B20" s="133"/>
      <c r="C20" s="50">
        <v>5948503</v>
      </c>
      <c r="D20" s="50">
        <f>114676+845539</f>
        <v>960215</v>
      </c>
      <c r="E20" s="50">
        <f t="shared" si="1"/>
        <v>6908718</v>
      </c>
      <c r="F20" s="50">
        <f>+G20-E20</f>
        <v>-6908718</v>
      </c>
      <c r="G20" s="50">
        <v>0</v>
      </c>
      <c r="I20" s="61"/>
      <c r="J20" s="61"/>
    </row>
    <row r="21" spans="1:10">
      <c r="A21" s="133" t="s">
        <v>67</v>
      </c>
      <c r="B21" s="133"/>
      <c r="C21" s="50"/>
      <c r="D21" s="50">
        <v>1575128</v>
      </c>
      <c r="E21" s="50">
        <f t="shared" si="1"/>
        <v>1575128</v>
      </c>
      <c r="F21" s="50">
        <f>+G21-E21</f>
        <v>-1575128</v>
      </c>
      <c r="G21" s="50">
        <v>0</v>
      </c>
      <c r="I21" s="61"/>
      <c r="J21" s="61"/>
    </row>
    <row r="22" spans="1:10">
      <c r="A22" s="133" t="s">
        <v>56</v>
      </c>
      <c r="B22" s="133"/>
      <c r="C22" s="50">
        <v>-208462</v>
      </c>
      <c r="D22" s="50">
        <v>-623078</v>
      </c>
      <c r="E22" s="50">
        <f t="shared" si="1"/>
        <v>-831540</v>
      </c>
      <c r="F22" s="50"/>
      <c r="G22" s="50">
        <f t="shared" si="2"/>
        <v>-831540</v>
      </c>
      <c r="I22" s="61"/>
      <c r="J22" s="61"/>
    </row>
    <row r="23" spans="1:10">
      <c r="A23" s="135" t="s">
        <v>57</v>
      </c>
      <c r="B23" s="135"/>
      <c r="C23" s="51">
        <v>-407802</v>
      </c>
      <c r="D23" s="51"/>
      <c r="E23" s="51">
        <f t="shared" si="1"/>
        <v>-407802</v>
      </c>
      <c r="F23" s="51"/>
      <c r="G23" s="51">
        <f t="shared" si="2"/>
        <v>-407802</v>
      </c>
      <c r="I23" s="61"/>
      <c r="J23" s="61"/>
    </row>
    <row r="24" spans="1:10">
      <c r="A24" s="133"/>
      <c r="B24" s="133"/>
      <c r="C24" s="50"/>
      <c r="D24" s="50"/>
      <c r="E24" s="50">
        <f t="shared" si="1"/>
        <v>0</v>
      </c>
      <c r="F24" s="50"/>
      <c r="G24" s="50"/>
      <c r="I24" s="61"/>
      <c r="J24" s="61"/>
    </row>
    <row r="25" spans="1:10" ht="13.5" thickBot="1">
      <c r="A25" s="132" t="s">
        <v>42</v>
      </c>
      <c r="B25" s="132"/>
      <c r="C25" s="53">
        <f>SUM(C14:C23)</f>
        <v>94310330</v>
      </c>
      <c r="D25" s="53">
        <f>SUM(D14:D23)</f>
        <v>16294318</v>
      </c>
      <c r="E25" s="53">
        <f>SUM(E14:E23)</f>
        <v>110604648</v>
      </c>
      <c r="F25" s="53">
        <f>SUM(F14:F23)</f>
        <v>1137365.9240000006</v>
      </c>
      <c r="G25" s="53">
        <f>SUM(G14:G23)</f>
        <v>111742013.92399999</v>
      </c>
      <c r="I25" s="61"/>
      <c r="J25" s="61"/>
    </row>
    <row r="26" spans="1:10" ht="13.5" thickTop="1">
      <c r="A26" s="133"/>
      <c r="B26" s="133"/>
      <c r="I26" s="61"/>
      <c r="J26" s="61"/>
    </row>
    <row r="27" spans="1:10">
      <c r="A27" s="133" t="s">
        <v>43</v>
      </c>
      <c r="B27" s="133"/>
      <c r="C27" s="30"/>
      <c r="D27" s="30"/>
      <c r="E27" s="30">
        <f>+E29/E25</f>
        <v>7.909264355689645E-2</v>
      </c>
      <c r="F27" s="30">
        <f>+G27-E27</f>
        <v>-4.7926435568964448E-3</v>
      </c>
      <c r="G27" s="30">
        <v>7.4300000000000005E-2</v>
      </c>
      <c r="I27" s="61"/>
      <c r="J27" s="61"/>
    </row>
    <row r="28" spans="1:10">
      <c r="I28" s="61"/>
      <c r="J28" s="61"/>
    </row>
    <row r="29" spans="1:10" ht="13.5" thickBot="1">
      <c r="A29" s="134" t="s">
        <v>44</v>
      </c>
      <c r="B29" s="134"/>
      <c r="C29" s="54"/>
      <c r="D29" s="54">
        <f>E29-C29</f>
        <v>8748014</v>
      </c>
      <c r="E29" s="54">
        <v>8748014</v>
      </c>
      <c r="F29" s="54">
        <f>G29-E29</f>
        <v>-445582.36544679943</v>
      </c>
      <c r="G29" s="54">
        <f t="shared" ref="G29" si="3">G27*G25</f>
        <v>8302431.6345532006</v>
      </c>
      <c r="I29" s="61"/>
      <c r="J29" s="61"/>
    </row>
    <row r="30" spans="1:10" ht="13.5" thickTop="1"/>
    <row r="31" spans="1:10">
      <c r="C31" s="61"/>
      <c r="D31" s="61"/>
      <c r="E31" s="61"/>
      <c r="F31" s="61"/>
      <c r="G31" s="61"/>
    </row>
    <row r="32" spans="1:10">
      <c r="C32" s="61"/>
      <c r="D32" s="61"/>
      <c r="E32" s="61"/>
      <c r="F32" s="61"/>
      <c r="G32" s="61"/>
    </row>
    <row r="33" spans="3:7">
      <c r="C33" s="61"/>
      <c r="D33" s="61"/>
      <c r="E33" s="61"/>
      <c r="F33" s="61"/>
      <c r="G33" s="61"/>
    </row>
    <row r="34" spans="3:7">
      <c r="C34" s="61"/>
      <c r="D34" s="61"/>
      <c r="E34" s="61"/>
      <c r="F34" s="61"/>
      <c r="G34" s="61"/>
    </row>
  </sheetData>
  <mergeCells count="21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26:B26"/>
    <mergeCell ref="A27:B27"/>
    <mergeCell ref="A29:B29"/>
    <mergeCell ref="A20:B20"/>
    <mergeCell ref="A21:B21"/>
    <mergeCell ref="A22:B22"/>
    <mergeCell ref="A23:B23"/>
    <mergeCell ref="A24:B24"/>
  </mergeCells>
  <pageMargins left="0.25" right="0.25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4001B-07DB-47DC-97E1-B64E7802A181}">
  <sheetPr>
    <pageSetUpPr fitToPage="1"/>
  </sheetPr>
  <dimension ref="A1:Y32"/>
  <sheetViews>
    <sheetView tabSelected="1" topLeftCell="A4" workbookViewId="0">
      <selection activeCell="S33" sqref="S33"/>
    </sheetView>
  </sheetViews>
  <sheetFormatPr defaultRowHeight="12.75"/>
  <cols>
    <col min="1" max="1" width="16.7109375" customWidth="1"/>
    <col min="2" max="2" width="42.140625" bestFit="1" customWidth="1"/>
    <col min="3" max="3" width="14.5703125" bestFit="1" customWidth="1"/>
    <col min="4" max="4" width="14.5703125" customWidth="1"/>
    <col min="5" max="5" width="16.7109375" bestFit="1" customWidth="1"/>
    <col min="6" max="6" width="3.140625" customWidth="1"/>
    <col min="7" max="7" width="17.28515625" customWidth="1"/>
    <col min="8" max="9" width="16.7109375" customWidth="1"/>
    <col min="10" max="10" width="2.5703125" customWidth="1"/>
    <col min="11" max="13" width="16.7109375" customWidth="1"/>
    <col min="14" max="14" width="2.5703125" customWidth="1"/>
    <col min="15" max="15" width="14.5703125" bestFit="1" customWidth="1"/>
    <col min="16" max="17" width="13.5703125" bestFit="1" customWidth="1"/>
    <col min="18" max="18" width="3.28515625" customWidth="1"/>
    <col min="19" max="19" width="16.7109375" bestFit="1" customWidth="1"/>
    <col min="20" max="20" width="14.5703125" customWidth="1"/>
    <col min="21" max="21" width="14.5703125" bestFit="1" customWidth="1"/>
    <col min="23" max="23" width="12.28515625" bestFit="1" customWidth="1"/>
  </cols>
  <sheetData>
    <row r="1" spans="1:25">
      <c r="A1" s="1" t="s">
        <v>0</v>
      </c>
      <c r="B1" s="82" t="s">
        <v>65</v>
      </c>
      <c r="C1" s="58"/>
      <c r="D1" s="58"/>
      <c r="E1" s="58"/>
      <c r="F1" s="58"/>
      <c r="G1" s="58"/>
      <c r="H1" s="58"/>
      <c r="I1" s="58"/>
      <c r="J1" s="58"/>
      <c r="K1" s="58" t="s">
        <v>92</v>
      </c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>
      <c r="A2" s="1" t="s">
        <v>2</v>
      </c>
      <c r="B2" s="82">
        <v>50944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>
      <c r="A3" s="1" t="s">
        <v>3</v>
      </c>
      <c r="B3" s="82" t="s">
        <v>58</v>
      </c>
      <c r="C3" s="1" t="s">
        <v>114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8"/>
      <c r="W3" s="58"/>
      <c r="X3" s="57"/>
      <c r="Y3" s="58"/>
    </row>
    <row r="4" spans="1:25">
      <c r="A4" s="1" t="s">
        <v>4</v>
      </c>
      <c r="B4" s="119">
        <v>43830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58"/>
      <c r="W4" s="58"/>
      <c r="X4" s="58"/>
      <c r="Y4" s="58"/>
    </row>
    <row r="5" spans="1:25"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8"/>
      <c r="P5" s="19"/>
      <c r="Q5" s="19"/>
      <c r="R5" s="19"/>
      <c r="S5" s="19"/>
      <c r="T5" s="19"/>
      <c r="U5" s="19"/>
      <c r="V5" s="58"/>
      <c r="W5" s="58"/>
      <c r="X5" s="58"/>
      <c r="Y5" s="58"/>
    </row>
    <row r="6" spans="1:25">
      <c r="A6" s="1"/>
      <c r="C6" s="62"/>
      <c r="D6" s="63"/>
      <c r="E6" s="63"/>
      <c r="F6" s="63"/>
      <c r="G6" s="63" t="s">
        <v>77</v>
      </c>
      <c r="H6" s="63"/>
      <c r="I6" s="63"/>
      <c r="J6" s="63"/>
      <c r="K6" s="63" t="s">
        <v>12</v>
      </c>
      <c r="L6" s="63" t="s">
        <v>12</v>
      </c>
      <c r="M6" s="63" t="s">
        <v>81</v>
      </c>
      <c r="N6" s="63"/>
      <c r="O6" s="64" t="s">
        <v>6</v>
      </c>
      <c r="P6" s="65" t="s">
        <v>6</v>
      </c>
      <c r="Q6" s="65" t="s">
        <v>6</v>
      </c>
      <c r="R6" s="65"/>
      <c r="S6" s="65" t="s">
        <v>6</v>
      </c>
      <c r="T6" s="65" t="s">
        <v>6</v>
      </c>
      <c r="U6" s="65" t="s">
        <v>6</v>
      </c>
      <c r="V6" s="58"/>
      <c r="W6" s="58"/>
      <c r="X6" s="58"/>
      <c r="Y6" s="58"/>
    </row>
    <row r="7" spans="1:25">
      <c r="A7" s="12"/>
      <c r="B7" s="32"/>
      <c r="C7" s="66" t="s">
        <v>10</v>
      </c>
      <c r="D7" s="68" t="s">
        <v>10</v>
      </c>
      <c r="E7" s="68" t="s">
        <v>10</v>
      </c>
      <c r="F7" s="68"/>
      <c r="G7" s="68" t="s">
        <v>78</v>
      </c>
      <c r="H7" s="68" t="s">
        <v>79</v>
      </c>
      <c r="I7" s="68" t="s">
        <v>109</v>
      </c>
      <c r="J7" s="68"/>
      <c r="K7" s="68" t="s">
        <v>10</v>
      </c>
      <c r="L7" s="68" t="s">
        <v>10</v>
      </c>
      <c r="M7" s="68" t="s">
        <v>10</v>
      </c>
      <c r="N7" s="68"/>
      <c r="O7" s="69" t="s">
        <v>9</v>
      </c>
      <c r="P7" s="69" t="s">
        <v>9</v>
      </c>
      <c r="Q7" s="69" t="s">
        <v>9</v>
      </c>
      <c r="R7" s="69"/>
      <c r="S7" s="69" t="s">
        <v>12</v>
      </c>
      <c r="T7" s="69" t="s">
        <v>12</v>
      </c>
      <c r="U7" s="69" t="s">
        <v>12</v>
      </c>
      <c r="V7" s="59"/>
      <c r="X7" s="57"/>
    </row>
    <row r="8" spans="1:25">
      <c r="A8" s="60" t="s">
        <v>30</v>
      </c>
      <c r="B8" s="15" t="s">
        <v>31</v>
      </c>
      <c r="C8" s="67" t="s">
        <v>69</v>
      </c>
      <c r="D8" s="70" t="s">
        <v>75</v>
      </c>
      <c r="E8" s="70" t="s">
        <v>76</v>
      </c>
      <c r="F8" s="70"/>
      <c r="G8" s="70" t="s">
        <v>69</v>
      </c>
      <c r="H8" s="70" t="s">
        <v>75</v>
      </c>
      <c r="I8" s="70" t="s">
        <v>76</v>
      </c>
      <c r="J8" s="70"/>
      <c r="K8" s="70" t="s">
        <v>69</v>
      </c>
      <c r="L8" s="70" t="s">
        <v>80</v>
      </c>
      <c r="M8" s="70" t="s">
        <v>76</v>
      </c>
      <c r="N8" s="70"/>
      <c r="O8" s="70" t="s">
        <v>69</v>
      </c>
      <c r="P8" s="70" t="s">
        <v>75</v>
      </c>
      <c r="Q8" s="70" t="s">
        <v>76</v>
      </c>
      <c r="R8" s="70"/>
      <c r="S8" s="70" t="s">
        <v>69</v>
      </c>
      <c r="T8" s="70" t="s">
        <v>75</v>
      </c>
      <c r="U8" s="70" t="s">
        <v>76</v>
      </c>
      <c r="V8" s="42"/>
    </row>
    <row r="9" spans="1:25">
      <c r="A9" s="16"/>
      <c r="B9" s="20" t="s">
        <v>106</v>
      </c>
      <c r="C9" s="71"/>
      <c r="D9" s="71"/>
      <c r="E9" s="71"/>
      <c r="F9" s="71"/>
      <c r="G9" s="71"/>
      <c r="H9" s="71"/>
      <c r="I9" s="71"/>
      <c r="J9" s="71"/>
      <c r="K9" s="71">
        <f t="shared" ref="K9:K17" si="0">+C9+G9</f>
        <v>0</v>
      </c>
      <c r="L9" s="71">
        <f t="shared" ref="L9:L17" si="1">+D9+H9</f>
        <v>0</v>
      </c>
      <c r="M9" s="71"/>
      <c r="N9" s="71"/>
      <c r="O9" s="71"/>
      <c r="P9" s="73"/>
      <c r="Q9" s="73"/>
      <c r="R9" s="73"/>
      <c r="S9" s="77">
        <f t="shared" ref="S9:S17" si="2">+K9+O9</f>
        <v>0</v>
      </c>
      <c r="T9" s="71">
        <f>+D9+P9</f>
        <v>0</v>
      </c>
      <c r="U9" s="71">
        <f>+E9+Q9</f>
        <v>0</v>
      </c>
    </row>
    <row r="10" spans="1:25">
      <c r="A10" s="16">
        <v>715</v>
      </c>
      <c r="B10" s="20" t="s">
        <v>107</v>
      </c>
      <c r="C10" s="71"/>
      <c r="D10" s="71"/>
      <c r="E10" s="71">
        <v>718306</v>
      </c>
      <c r="F10" s="71"/>
      <c r="G10" s="71"/>
      <c r="H10" s="71"/>
      <c r="I10" s="71">
        <v>80015</v>
      </c>
      <c r="J10" s="71"/>
      <c r="K10" s="71">
        <f t="shared" si="0"/>
        <v>0</v>
      </c>
      <c r="L10" s="71">
        <f t="shared" si="1"/>
        <v>0</v>
      </c>
      <c r="M10" s="71">
        <f>+I10+E10</f>
        <v>798321</v>
      </c>
      <c r="N10" s="71"/>
      <c r="O10" s="71"/>
      <c r="P10" s="73"/>
      <c r="Q10" s="73"/>
      <c r="R10" s="73"/>
      <c r="S10" s="77">
        <f t="shared" si="2"/>
        <v>0</v>
      </c>
      <c r="T10" s="71">
        <f t="shared" ref="T10:T17" si="3">+D10+P10</f>
        <v>0</v>
      </c>
      <c r="U10" s="71">
        <f>+M10+Q10</f>
        <v>798321</v>
      </c>
      <c r="W10" s="87"/>
    </row>
    <row r="11" spans="1:25">
      <c r="A11" s="16">
        <v>718</v>
      </c>
      <c r="B11" s="20" t="s">
        <v>100</v>
      </c>
      <c r="C11" s="71"/>
      <c r="D11" s="71"/>
      <c r="E11" s="71">
        <v>1334</v>
      </c>
      <c r="F11" s="71"/>
      <c r="G11" s="71"/>
      <c r="H11" s="71"/>
      <c r="I11" s="71"/>
      <c r="J11" s="71"/>
      <c r="K11" s="71">
        <f t="shared" si="0"/>
        <v>0</v>
      </c>
      <c r="L11" s="71">
        <f t="shared" si="1"/>
        <v>0</v>
      </c>
      <c r="M11" s="71">
        <f t="shared" ref="M11:M17" si="4">+I11+E11</f>
        <v>1334</v>
      </c>
      <c r="N11" s="71"/>
      <c r="O11" s="71"/>
      <c r="P11" s="73"/>
      <c r="Q11" s="73"/>
      <c r="R11" s="73"/>
      <c r="S11" s="77">
        <f t="shared" si="2"/>
        <v>0</v>
      </c>
      <c r="T11" s="71">
        <f t="shared" si="3"/>
        <v>0</v>
      </c>
      <c r="U11" s="71">
        <f t="shared" ref="U11:U17" si="5">+M11+Q11</f>
        <v>1334</v>
      </c>
    </row>
    <row r="12" spans="1:25">
      <c r="A12" s="16">
        <v>720</v>
      </c>
      <c r="B12" s="20" t="s">
        <v>101</v>
      </c>
      <c r="C12" s="71"/>
      <c r="D12" s="71"/>
      <c r="E12" s="71">
        <v>46245</v>
      </c>
      <c r="F12" s="71"/>
      <c r="G12" s="71"/>
      <c r="H12" s="71"/>
      <c r="I12" s="71"/>
      <c r="J12" s="71"/>
      <c r="K12" s="71">
        <f t="shared" si="0"/>
        <v>0</v>
      </c>
      <c r="L12" s="71">
        <f t="shared" si="1"/>
        <v>0</v>
      </c>
      <c r="M12" s="71">
        <f t="shared" si="4"/>
        <v>46245</v>
      </c>
      <c r="N12" s="71"/>
      <c r="O12" s="71"/>
      <c r="P12" s="73"/>
      <c r="Q12" s="73"/>
      <c r="R12" s="73"/>
      <c r="S12" s="77">
        <f t="shared" si="2"/>
        <v>0</v>
      </c>
      <c r="T12" s="71">
        <f t="shared" si="3"/>
        <v>0</v>
      </c>
      <c r="U12" s="71">
        <f t="shared" si="5"/>
        <v>46245</v>
      </c>
    </row>
    <row r="13" spans="1:25">
      <c r="A13" s="16">
        <v>731</v>
      </c>
      <c r="B13" s="17" t="s">
        <v>102</v>
      </c>
      <c r="C13" s="71"/>
      <c r="D13" s="71"/>
      <c r="E13" s="71"/>
      <c r="F13" s="71"/>
      <c r="G13" s="71"/>
      <c r="H13" s="71"/>
      <c r="I13" s="71"/>
      <c r="J13" s="71"/>
      <c r="K13" s="71">
        <f t="shared" si="0"/>
        <v>0</v>
      </c>
      <c r="L13" s="71">
        <f t="shared" si="1"/>
        <v>0</v>
      </c>
      <c r="M13" s="71">
        <f t="shared" si="4"/>
        <v>0</v>
      </c>
      <c r="N13" s="71"/>
      <c r="O13" s="71"/>
      <c r="P13" s="73"/>
      <c r="Q13" s="73"/>
      <c r="R13" s="73"/>
      <c r="S13" s="77">
        <f t="shared" si="2"/>
        <v>0</v>
      </c>
      <c r="T13" s="71">
        <f t="shared" si="3"/>
        <v>0</v>
      </c>
      <c r="U13" s="71">
        <f t="shared" si="5"/>
        <v>0</v>
      </c>
    </row>
    <row r="14" spans="1:25">
      <c r="A14" s="16">
        <v>733</v>
      </c>
      <c r="B14" s="17" t="s">
        <v>108</v>
      </c>
      <c r="C14" s="71">
        <v>382589</v>
      </c>
      <c r="D14" s="71">
        <v>63137</v>
      </c>
      <c r="E14" s="71">
        <v>57989</v>
      </c>
      <c r="F14" s="71"/>
      <c r="G14" s="71"/>
      <c r="H14" s="71"/>
      <c r="I14" s="71">
        <f>116636+6263</f>
        <v>122899</v>
      </c>
      <c r="J14" s="71"/>
      <c r="K14" s="71">
        <f t="shared" si="0"/>
        <v>382589</v>
      </c>
      <c r="L14" s="71">
        <f t="shared" si="1"/>
        <v>63137</v>
      </c>
      <c r="M14" s="71">
        <f>+I14+E14</f>
        <v>180888</v>
      </c>
      <c r="N14" s="71"/>
      <c r="O14" s="71">
        <f>-K14</f>
        <v>-382589</v>
      </c>
      <c r="P14" s="73">
        <v>-63137</v>
      </c>
      <c r="Q14" s="73"/>
      <c r="R14" s="73"/>
      <c r="S14" s="77">
        <f t="shared" si="2"/>
        <v>0</v>
      </c>
      <c r="T14" s="71">
        <f t="shared" si="3"/>
        <v>0</v>
      </c>
      <c r="U14" s="71">
        <f t="shared" si="5"/>
        <v>180888</v>
      </c>
    </row>
    <row r="15" spans="1:25">
      <c r="A15" s="16">
        <v>735</v>
      </c>
      <c r="B15" s="17" t="s">
        <v>103</v>
      </c>
      <c r="C15" s="71"/>
      <c r="D15" s="71"/>
      <c r="E15" s="71">
        <v>74452</v>
      </c>
      <c r="F15" s="71"/>
      <c r="G15" s="71"/>
      <c r="H15" s="71"/>
      <c r="I15" s="71">
        <f>42127+400</f>
        <v>42527</v>
      </c>
      <c r="J15" s="71"/>
      <c r="K15" s="71">
        <f t="shared" si="0"/>
        <v>0</v>
      </c>
      <c r="L15" s="71">
        <f t="shared" si="1"/>
        <v>0</v>
      </c>
      <c r="M15" s="71">
        <f t="shared" si="4"/>
        <v>116979</v>
      </c>
      <c r="N15" s="71"/>
      <c r="O15" s="71"/>
      <c r="P15" s="73"/>
      <c r="Q15" s="73">
        <v>-116979</v>
      </c>
      <c r="R15" s="73"/>
      <c r="S15" s="77">
        <f t="shared" si="2"/>
        <v>0</v>
      </c>
      <c r="T15" s="71">
        <f t="shared" si="3"/>
        <v>0</v>
      </c>
      <c r="U15" s="71">
        <f t="shared" si="5"/>
        <v>0</v>
      </c>
    </row>
    <row r="16" spans="1:25">
      <c r="A16" s="16">
        <v>736</v>
      </c>
      <c r="B16" s="20" t="s">
        <v>104</v>
      </c>
      <c r="C16" s="71"/>
      <c r="D16" s="71"/>
      <c r="E16" s="71">
        <v>84565</v>
      </c>
      <c r="F16" s="71"/>
      <c r="G16" s="71"/>
      <c r="H16" s="71"/>
      <c r="I16" s="71">
        <v>16834</v>
      </c>
      <c r="J16" s="71"/>
      <c r="K16" s="71">
        <f t="shared" si="0"/>
        <v>0</v>
      </c>
      <c r="L16" s="71">
        <f t="shared" si="1"/>
        <v>0</v>
      </c>
      <c r="M16" s="71">
        <f t="shared" si="4"/>
        <v>101399</v>
      </c>
      <c r="N16" s="71"/>
      <c r="O16" s="71"/>
      <c r="P16" s="73"/>
      <c r="Q16" s="73">
        <v>-16834</v>
      </c>
      <c r="R16" s="73"/>
      <c r="S16" s="77">
        <f t="shared" si="2"/>
        <v>0</v>
      </c>
      <c r="T16" s="71">
        <f t="shared" si="3"/>
        <v>0</v>
      </c>
      <c r="U16" s="71">
        <f t="shared" si="5"/>
        <v>84565</v>
      </c>
    </row>
    <row r="17" spans="1:23">
      <c r="A17" s="16">
        <v>750</v>
      </c>
      <c r="B17" s="20" t="s">
        <v>105</v>
      </c>
      <c r="C17" s="71"/>
      <c r="D17" s="71"/>
      <c r="E17" s="71">
        <v>167309</v>
      </c>
      <c r="F17" s="71"/>
      <c r="G17" s="71"/>
      <c r="H17" s="71"/>
      <c r="I17" s="71">
        <v>6472</v>
      </c>
      <c r="J17" s="71"/>
      <c r="K17" s="71">
        <f t="shared" si="0"/>
        <v>0</v>
      </c>
      <c r="L17" s="71">
        <f t="shared" si="1"/>
        <v>0</v>
      </c>
      <c r="M17" s="71">
        <f t="shared" si="4"/>
        <v>173781</v>
      </c>
      <c r="N17" s="71"/>
      <c r="O17" s="71"/>
      <c r="P17" s="73"/>
      <c r="Q17" s="73">
        <v>-6472</v>
      </c>
      <c r="R17" s="73"/>
      <c r="S17" s="77">
        <f t="shared" si="2"/>
        <v>0</v>
      </c>
      <c r="T17" s="71">
        <f t="shared" si="3"/>
        <v>0</v>
      </c>
      <c r="U17" s="71">
        <f t="shared" si="5"/>
        <v>167309</v>
      </c>
    </row>
    <row r="18" spans="1:23" ht="13.5" thickBot="1">
      <c r="A18" s="23"/>
      <c r="B18" s="24" t="s">
        <v>32</v>
      </c>
      <c r="C18" s="75">
        <f>SUM(C9:C17)</f>
        <v>382589</v>
      </c>
      <c r="D18" s="75">
        <f>SUM(D9:D17)</f>
        <v>63137</v>
      </c>
      <c r="E18" s="75">
        <f>SUM(E9:E17)</f>
        <v>1150200</v>
      </c>
      <c r="F18" s="75"/>
      <c r="G18" s="75"/>
      <c r="H18" s="75">
        <f>SUM(H9:H17)</f>
        <v>0</v>
      </c>
      <c r="I18" s="75">
        <f>SUM(I9:I17)</f>
        <v>268747</v>
      </c>
      <c r="J18" s="75"/>
      <c r="K18" s="75">
        <f>SUM(K9:K17)</f>
        <v>382589</v>
      </c>
      <c r="L18" s="75">
        <f>SUM(L9:L17)</f>
        <v>63137</v>
      </c>
      <c r="M18" s="75">
        <f>SUM(M9:M17)</f>
        <v>1418947</v>
      </c>
      <c r="N18" s="75"/>
      <c r="O18" s="76">
        <f>SUM(O9:O17)</f>
        <v>-382589</v>
      </c>
      <c r="P18" s="76">
        <f>SUM(P9:P17)</f>
        <v>-63137</v>
      </c>
      <c r="Q18" s="76">
        <f>SUM(Q9:Q17)</f>
        <v>-140285</v>
      </c>
      <c r="R18" s="76"/>
      <c r="S18" s="76">
        <f>SUM(S9:S17)</f>
        <v>0</v>
      </c>
      <c r="T18" s="76">
        <f>SUM(T9:T17)</f>
        <v>0</v>
      </c>
      <c r="U18" s="76">
        <f>SUM(U9:U17)</f>
        <v>1278662</v>
      </c>
      <c r="W18" s="61"/>
    </row>
    <row r="19" spans="1:23" ht="14.25" customHeight="1" thickTop="1"/>
    <row r="20" spans="1:23">
      <c r="A20" s="79"/>
      <c r="B20" s="22" t="s">
        <v>110</v>
      </c>
      <c r="C20" s="79"/>
      <c r="D20" s="79"/>
      <c r="E20" s="88">
        <f>+E18+D18+C18</f>
        <v>1595926</v>
      </c>
      <c r="F20" s="79"/>
      <c r="G20" s="79"/>
      <c r="H20" s="79"/>
      <c r="I20" s="109">
        <f>6663+262084</f>
        <v>268747</v>
      </c>
      <c r="J20" s="79"/>
      <c r="K20" s="79"/>
      <c r="L20" s="88"/>
      <c r="M20" s="88">
        <f>+M18+L18+K18</f>
        <v>1864673</v>
      </c>
      <c r="N20" s="79"/>
      <c r="O20" s="79"/>
      <c r="P20" s="79"/>
      <c r="Q20" s="88">
        <f>+Q18+P18+O18</f>
        <v>-586011</v>
      </c>
      <c r="R20" s="79"/>
      <c r="S20" s="79"/>
      <c r="T20" s="79"/>
      <c r="U20" s="88">
        <f>+M20+Q20</f>
        <v>1278662</v>
      </c>
    </row>
    <row r="21" spans="1:23">
      <c r="B21" s="20"/>
      <c r="H21" s="61"/>
      <c r="S21" s="77">
        <f t="shared" ref="S21:S27" si="6">+K21+O21</f>
        <v>0</v>
      </c>
      <c r="T21" s="71">
        <f t="shared" ref="T21:T27" si="7">+D21+P21</f>
        <v>0</v>
      </c>
      <c r="U21" s="71">
        <f t="shared" ref="U21:U27" si="8">+M21+Q21</f>
        <v>0</v>
      </c>
    </row>
    <row r="22" spans="1:23">
      <c r="A22" t="s">
        <v>115</v>
      </c>
      <c r="B22" s="20"/>
      <c r="S22" s="71">
        <f t="shared" si="6"/>
        <v>0</v>
      </c>
      <c r="T22" s="71">
        <f t="shared" si="7"/>
        <v>0</v>
      </c>
      <c r="U22" s="71">
        <f t="shared" si="8"/>
        <v>0</v>
      </c>
    </row>
    <row r="23" spans="1:23">
      <c r="A23" s="59">
        <v>407</v>
      </c>
      <c r="B23" s="20" t="s">
        <v>117</v>
      </c>
      <c r="K23" s="108">
        <v>32511</v>
      </c>
      <c r="L23" s="108"/>
      <c r="M23" s="108"/>
      <c r="S23" s="71">
        <f t="shared" si="6"/>
        <v>32511</v>
      </c>
      <c r="T23" s="71">
        <f t="shared" si="7"/>
        <v>0</v>
      </c>
    </row>
    <row r="24" spans="1:23">
      <c r="A24" s="59" t="s">
        <v>116</v>
      </c>
      <c r="B24" s="20" t="s">
        <v>117</v>
      </c>
      <c r="K24" s="108"/>
      <c r="L24" s="108"/>
      <c r="M24" s="108">
        <v>-677</v>
      </c>
      <c r="S24" s="71">
        <f t="shared" si="6"/>
        <v>0</v>
      </c>
      <c r="T24" s="71">
        <f t="shared" si="7"/>
        <v>0</v>
      </c>
      <c r="U24" s="71">
        <f t="shared" si="8"/>
        <v>-677</v>
      </c>
    </row>
    <row r="25" spans="1:23">
      <c r="A25" s="59">
        <v>407</v>
      </c>
      <c r="B25" s="20" t="s">
        <v>118</v>
      </c>
      <c r="K25" s="108">
        <v>-4255</v>
      </c>
      <c r="L25" s="108"/>
      <c r="M25" s="108"/>
      <c r="S25" s="71">
        <f t="shared" si="6"/>
        <v>-4255</v>
      </c>
      <c r="T25" s="71">
        <f t="shared" si="7"/>
        <v>0</v>
      </c>
      <c r="U25" s="71">
        <f t="shared" si="8"/>
        <v>0</v>
      </c>
    </row>
    <row r="26" spans="1:23">
      <c r="A26" s="59" t="s">
        <v>116</v>
      </c>
      <c r="B26" s="20" t="s">
        <v>120</v>
      </c>
      <c r="K26" s="108"/>
      <c r="L26" s="108"/>
      <c r="M26" s="108">
        <v>-936</v>
      </c>
      <c r="S26" s="71">
        <f t="shared" si="6"/>
        <v>0</v>
      </c>
      <c r="T26" s="71">
        <f t="shared" si="7"/>
        <v>0</v>
      </c>
      <c r="U26" s="71">
        <f t="shared" si="8"/>
        <v>-936</v>
      </c>
    </row>
    <row r="27" spans="1:23">
      <c r="A27" s="59">
        <v>407</v>
      </c>
      <c r="B27" s="20" t="s">
        <v>119</v>
      </c>
      <c r="K27" s="108">
        <v>-172625</v>
      </c>
      <c r="L27" s="108"/>
      <c r="M27" s="108"/>
      <c r="S27" s="71">
        <f t="shared" si="6"/>
        <v>-172625</v>
      </c>
      <c r="T27" s="71">
        <f t="shared" si="7"/>
        <v>0</v>
      </c>
      <c r="U27" s="71">
        <f t="shared" si="8"/>
        <v>0</v>
      </c>
    </row>
    <row r="28" spans="1:23">
      <c r="A28" s="59">
        <v>407</v>
      </c>
      <c r="B28" s="20" t="s">
        <v>119</v>
      </c>
      <c r="K28" s="108"/>
      <c r="L28" s="108">
        <v>-27769</v>
      </c>
      <c r="M28" s="108"/>
      <c r="S28" s="71">
        <f t="shared" ref="S28:S29" si="9">+K28+O28</f>
        <v>0</v>
      </c>
      <c r="T28" s="71">
        <f>+L28+P28</f>
        <v>-27769</v>
      </c>
      <c r="U28" s="71">
        <f t="shared" ref="U28:U29" si="10">+M28+Q28</f>
        <v>0</v>
      </c>
    </row>
    <row r="29" spans="1:23">
      <c r="A29" s="89" t="s">
        <v>116</v>
      </c>
      <c r="B29" s="22" t="s">
        <v>119</v>
      </c>
      <c r="C29" s="79"/>
      <c r="D29" s="79"/>
      <c r="E29" s="79"/>
      <c r="F29" s="79"/>
      <c r="G29" s="79"/>
      <c r="H29" s="79"/>
      <c r="I29" s="79"/>
      <c r="J29" s="79"/>
      <c r="K29" s="109"/>
      <c r="L29" s="109"/>
      <c r="M29" s="109">
        <v>-48562</v>
      </c>
      <c r="N29" s="79"/>
      <c r="O29" s="79"/>
      <c r="P29" s="79"/>
      <c r="Q29" s="79"/>
      <c r="R29" s="79"/>
      <c r="S29" s="72">
        <f t="shared" si="9"/>
        <v>0</v>
      </c>
      <c r="T29" s="72">
        <f t="shared" ref="T29" si="11">+D29+P29</f>
        <v>0</v>
      </c>
      <c r="U29" s="72">
        <f t="shared" si="10"/>
        <v>-48562</v>
      </c>
    </row>
    <row r="30" spans="1:23">
      <c r="B30" s="20"/>
      <c r="S30" s="87">
        <f>SUM(S23:S29)</f>
        <v>-144369</v>
      </c>
      <c r="T30" s="87">
        <f>SUM(T21:T29)</f>
        <v>-27769</v>
      </c>
      <c r="U30" s="71">
        <f>SUM(U21:U29)</f>
        <v>-50175</v>
      </c>
    </row>
    <row r="32" spans="1:23">
      <c r="A32" t="s">
        <v>140</v>
      </c>
      <c r="U32" s="50">
        <f>+U30+T30+S30</f>
        <v>-222313</v>
      </c>
    </row>
  </sheetData>
  <pageMargins left="0.7" right="0.7" top="0.75" bottom="0.75" header="0.3" footer="0.3"/>
  <pageSetup scale="29" orientation="portrait" r:id="rId1"/>
  <ignoredErrors>
    <ignoredError sqref="T10:T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4" workbookViewId="0">
      <selection activeCell="C8" sqref="C8"/>
    </sheetView>
  </sheetViews>
  <sheetFormatPr defaultColWidth="8.85546875" defaultRowHeight="12"/>
  <cols>
    <col min="1" max="1" width="20.42578125" style="1" bestFit="1" customWidth="1"/>
    <col min="2" max="2" width="22.28515625" style="1" customWidth="1"/>
    <col min="3" max="3" width="7.7109375" style="1" bestFit="1" customWidth="1"/>
    <col min="4" max="4" width="3.42578125" style="32" customWidth="1"/>
    <col min="5" max="5" width="15.28515625" style="1" customWidth="1"/>
    <col min="6" max="6" width="13.140625" style="1" bestFit="1" customWidth="1"/>
    <col min="7" max="7" width="14.140625" style="1" bestFit="1" customWidth="1"/>
    <col min="8" max="8" width="11.42578125" style="1" bestFit="1" customWidth="1"/>
    <col min="9" max="9" width="14.140625" style="1" bestFit="1" customWidth="1"/>
    <col min="10" max="10" width="9.85546875" style="1" bestFit="1" customWidth="1"/>
    <col min="11" max="16384" width="8.85546875" style="1"/>
  </cols>
  <sheetData>
    <row r="1" spans="1:10">
      <c r="A1" s="1" t="s">
        <v>0</v>
      </c>
      <c r="B1" s="2" t="str">
        <f>'Staff Schedule I'!B1</f>
        <v>473-20-4709.WS</v>
      </c>
      <c r="F1" s="126" t="s">
        <v>45</v>
      </c>
      <c r="G1" s="126"/>
    </row>
    <row r="2" spans="1:10">
      <c r="A2" s="1" t="s">
        <v>2</v>
      </c>
      <c r="B2" s="2">
        <f>'Staff Schedule I'!B2</f>
        <v>50944</v>
      </c>
      <c r="E2" s="82" t="s">
        <v>111</v>
      </c>
      <c r="F2" s="82"/>
      <c r="G2" s="82"/>
    </row>
    <row r="3" spans="1:10">
      <c r="A3" s="1" t="s">
        <v>3</v>
      </c>
      <c r="B3" s="2" t="str">
        <f>'Staff Schedule I'!B3</f>
        <v>Monarch Utilities I L.P.</v>
      </c>
    </row>
    <row r="4" spans="1:10">
      <c r="A4" s="1" t="s">
        <v>4</v>
      </c>
      <c r="B4" s="119">
        <f>'Staff Schedule I'!B4</f>
        <v>43830</v>
      </c>
    </row>
    <row r="5" spans="1:10">
      <c r="E5" s="4" t="s">
        <v>13</v>
      </c>
    </row>
    <row r="6" spans="1:10">
      <c r="E6" s="4" t="s">
        <v>5</v>
      </c>
      <c r="F6" s="4" t="s">
        <v>6</v>
      </c>
    </row>
    <row r="7" spans="1:10">
      <c r="D7" s="41"/>
      <c r="E7" s="4" t="s">
        <v>8</v>
      </c>
      <c r="F7" s="4" t="s">
        <v>9</v>
      </c>
      <c r="G7" s="4" t="s">
        <v>6</v>
      </c>
    </row>
    <row r="8" spans="1:10">
      <c r="C8" s="4" t="s">
        <v>10</v>
      </c>
      <c r="D8" s="41"/>
      <c r="E8" s="4" t="s">
        <v>10</v>
      </c>
      <c r="F8" s="4" t="s">
        <v>11</v>
      </c>
      <c r="G8" s="4" t="s">
        <v>12</v>
      </c>
    </row>
    <row r="9" spans="1:10">
      <c r="C9" s="5" t="s">
        <v>13</v>
      </c>
      <c r="D9" s="41"/>
      <c r="E9" s="5" t="s">
        <v>13</v>
      </c>
      <c r="F9" s="5" t="s">
        <v>15</v>
      </c>
      <c r="G9" s="5" t="s">
        <v>161</v>
      </c>
    </row>
    <row r="10" spans="1:10">
      <c r="A10" s="141" t="s">
        <v>46</v>
      </c>
      <c r="B10" s="141"/>
      <c r="C10" s="15" t="s">
        <v>17</v>
      </c>
      <c r="D10" s="42"/>
      <c r="E10" s="15" t="s">
        <v>19</v>
      </c>
      <c r="F10" s="15" t="s">
        <v>20</v>
      </c>
      <c r="G10" s="15" t="s">
        <v>21</v>
      </c>
    </row>
    <row r="11" spans="1:10">
      <c r="I11" s="33"/>
      <c r="J11" s="32"/>
    </row>
    <row r="12" spans="1:10">
      <c r="A12" s="128" t="s">
        <v>47</v>
      </c>
      <c r="B12" s="128"/>
      <c r="C12" s="35"/>
      <c r="D12" s="33"/>
      <c r="E12" s="9">
        <f>'Staff Schedule III'!E29</f>
        <v>8748014</v>
      </c>
      <c r="F12" s="9">
        <f t="shared" ref="F12:F18" si="0">+G12-E12</f>
        <v>-445582.36544679943</v>
      </c>
      <c r="G12" s="9">
        <f>'Staff Schedule III'!G29</f>
        <v>8302431.6345532006</v>
      </c>
      <c r="I12" s="33"/>
      <c r="J12" s="32"/>
    </row>
    <row r="13" spans="1:10">
      <c r="A13" s="125" t="s">
        <v>165</v>
      </c>
      <c r="B13" s="125"/>
      <c r="C13" s="34"/>
      <c r="D13" s="33"/>
      <c r="E13" s="83">
        <v>-2962986</v>
      </c>
      <c r="F13" s="83">
        <f t="shared" si="0"/>
        <v>-210487.19544159994</v>
      </c>
      <c r="G13" s="83">
        <f>-'Staff Schedule III'!G25*0.0284</f>
        <v>-3173473.1954415999</v>
      </c>
      <c r="I13" s="33"/>
      <c r="J13" s="32"/>
    </row>
    <row r="14" spans="1:10">
      <c r="A14" s="144" t="s">
        <v>162</v>
      </c>
      <c r="B14" s="144"/>
      <c r="C14" s="34"/>
      <c r="D14" s="33"/>
      <c r="E14" s="83">
        <v>-15771</v>
      </c>
      <c r="F14" s="83">
        <f t="shared" si="0"/>
        <v>0</v>
      </c>
      <c r="G14" s="83">
        <v>-15771</v>
      </c>
      <c r="I14" s="33"/>
      <c r="J14" s="32"/>
    </row>
    <row r="15" spans="1:10">
      <c r="A15" s="144" t="s">
        <v>163</v>
      </c>
      <c r="B15" s="144"/>
      <c r="C15" s="34"/>
      <c r="D15" s="33"/>
      <c r="E15" s="83">
        <v>2241</v>
      </c>
      <c r="F15" s="83">
        <f t="shared" si="0"/>
        <v>0</v>
      </c>
      <c r="G15" s="83">
        <v>2241</v>
      </c>
      <c r="I15" s="33"/>
      <c r="J15" s="32"/>
    </row>
    <row r="16" spans="1:10">
      <c r="A16" s="144" t="s">
        <v>164</v>
      </c>
      <c r="B16" s="144"/>
      <c r="C16" s="34"/>
      <c r="D16" s="33"/>
      <c r="E16" s="83">
        <v>1099</v>
      </c>
      <c r="F16" s="83">
        <f t="shared" si="0"/>
        <v>-1099</v>
      </c>
      <c r="G16" s="83">
        <v>0</v>
      </c>
      <c r="I16" s="33"/>
      <c r="J16" s="32"/>
    </row>
    <row r="17" spans="1:10">
      <c r="A17" s="129" t="s">
        <v>166</v>
      </c>
      <c r="B17" s="129"/>
      <c r="C17" s="43"/>
      <c r="D17" s="33"/>
      <c r="E17" s="84">
        <f>5799657-5772657</f>
        <v>27000</v>
      </c>
      <c r="F17" s="84">
        <f t="shared" si="0"/>
        <v>-27000</v>
      </c>
      <c r="G17" s="84">
        <v>0</v>
      </c>
      <c r="I17" s="33"/>
      <c r="J17" s="32"/>
    </row>
    <row r="18" spans="1:10">
      <c r="A18" s="142" t="s">
        <v>48</v>
      </c>
      <c r="B18" s="142"/>
      <c r="C18" s="38"/>
      <c r="D18" s="33"/>
      <c r="E18" s="83">
        <f>SUM(E12:E17)</f>
        <v>5799597</v>
      </c>
      <c r="F18" s="83">
        <f t="shared" si="0"/>
        <v>-684168.56088839937</v>
      </c>
      <c r="G18" s="83">
        <f>SUM(G12:G17)</f>
        <v>5115428.4391116006</v>
      </c>
      <c r="I18" s="44"/>
      <c r="J18" s="32"/>
    </row>
    <row r="19" spans="1:10">
      <c r="A19" s="37"/>
      <c r="B19" s="37"/>
      <c r="C19" s="38"/>
      <c r="D19" s="33"/>
      <c r="E19" s="33"/>
      <c r="F19" s="83">
        <f t="shared" ref="F19:F28" si="1">+G19-E19</f>
        <v>0</v>
      </c>
      <c r="G19" s="33"/>
      <c r="I19" s="45"/>
      <c r="J19" s="32"/>
    </row>
    <row r="20" spans="1:10">
      <c r="A20" s="37" t="s">
        <v>49</v>
      </c>
      <c r="B20" s="37"/>
      <c r="C20" s="38"/>
      <c r="D20" s="33"/>
      <c r="E20" s="45">
        <v>0.21</v>
      </c>
      <c r="F20" s="83">
        <f t="shared" si="1"/>
        <v>0</v>
      </c>
      <c r="G20" s="45">
        <v>0.21</v>
      </c>
      <c r="I20" s="33"/>
      <c r="J20" s="33"/>
    </row>
    <row r="21" spans="1:10">
      <c r="A21" s="37"/>
      <c r="B21" s="37"/>
      <c r="C21" s="38"/>
      <c r="D21" s="33"/>
      <c r="E21" s="33"/>
      <c r="F21" s="83">
        <f t="shared" si="1"/>
        <v>0</v>
      </c>
      <c r="G21" s="33"/>
      <c r="I21" s="46"/>
      <c r="J21" s="33"/>
    </row>
    <row r="22" spans="1:10">
      <c r="A22" s="31" t="s">
        <v>50</v>
      </c>
      <c r="B22" s="5" t="s">
        <v>51</v>
      </c>
      <c r="C22" s="39"/>
      <c r="D22" s="33"/>
      <c r="E22" s="47">
        <f>+G22</f>
        <v>0.26582278481012656</v>
      </c>
      <c r="F22" s="84">
        <f t="shared" si="1"/>
        <v>0</v>
      </c>
      <c r="G22" s="47">
        <f t="shared" ref="G22" si="2">(1/(1-G20))*G20</f>
        <v>0.26582278481012656</v>
      </c>
      <c r="H22" s="35"/>
      <c r="I22" s="38"/>
      <c r="J22" s="32"/>
    </row>
    <row r="23" spans="1:10">
      <c r="A23" s="143" t="s">
        <v>52</v>
      </c>
      <c r="B23" s="143"/>
      <c r="C23" s="38"/>
      <c r="D23" s="38"/>
      <c r="E23" s="85">
        <f>E18*E22</f>
        <v>1541665.0253164556</v>
      </c>
      <c r="F23" s="83">
        <f t="shared" si="1"/>
        <v>-181867.59213489108</v>
      </c>
      <c r="G23" s="85">
        <f>G22*G18</f>
        <v>1359797.4331815646</v>
      </c>
      <c r="H23" s="35"/>
      <c r="I23" s="44"/>
      <c r="J23" s="32"/>
    </row>
    <row r="24" spans="1:10">
      <c r="A24" s="129" t="s">
        <v>166</v>
      </c>
      <c r="B24" s="129"/>
      <c r="C24" s="38"/>
      <c r="D24" s="38"/>
      <c r="E24" s="85">
        <f>1541681-E23</f>
        <v>15.974683544365689</v>
      </c>
      <c r="F24" s="83">
        <f t="shared" si="1"/>
        <v>-15.974683544365689</v>
      </c>
      <c r="G24" s="85"/>
      <c r="H24" s="49"/>
      <c r="I24" s="38"/>
      <c r="J24" s="32"/>
    </row>
    <row r="25" spans="1:10">
      <c r="A25" s="32" t="s">
        <v>53</v>
      </c>
      <c r="B25" s="32"/>
      <c r="C25" s="38"/>
      <c r="D25" s="38"/>
      <c r="E25" s="38"/>
      <c r="F25" s="83">
        <f t="shared" si="1"/>
        <v>0</v>
      </c>
      <c r="G25" s="85"/>
      <c r="H25" s="49"/>
      <c r="I25" s="38"/>
      <c r="J25" s="32"/>
    </row>
    <row r="26" spans="1:10">
      <c r="A26" s="36" t="s">
        <v>88</v>
      </c>
      <c r="B26" s="32"/>
      <c r="C26" s="38"/>
      <c r="D26" s="38"/>
      <c r="E26" s="38">
        <v>0</v>
      </c>
      <c r="F26" s="83">
        <f t="shared" si="1"/>
        <v>-253122</v>
      </c>
      <c r="G26" s="85">
        <v>-253122</v>
      </c>
      <c r="H26" s="49"/>
      <c r="I26" s="38"/>
      <c r="J26" s="33"/>
    </row>
    <row r="27" spans="1:10">
      <c r="A27" s="36"/>
      <c r="B27" s="32"/>
      <c r="C27" s="38"/>
      <c r="D27" s="38"/>
      <c r="E27" s="38"/>
      <c r="F27" s="83">
        <f t="shared" si="1"/>
        <v>0</v>
      </c>
      <c r="G27" s="85"/>
      <c r="H27" s="49"/>
      <c r="I27" s="33"/>
      <c r="J27" s="33"/>
    </row>
    <row r="28" spans="1:10" ht="12.75" thickBot="1">
      <c r="A28" s="140" t="s">
        <v>54</v>
      </c>
      <c r="B28" s="140"/>
      <c r="C28" s="40"/>
      <c r="D28" s="33"/>
      <c r="E28" s="86">
        <f>+E23+E24</f>
        <v>1541681</v>
      </c>
      <c r="F28" s="86">
        <f t="shared" si="1"/>
        <v>-435005.56681843544</v>
      </c>
      <c r="G28" s="86">
        <f>G23+G26</f>
        <v>1106675.4331815646</v>
      </c>
      <c r="H28" s="35"/>
    </row>
    <row r="29" spans="1:10" ht="12.75" thickTop="1">
      <c r="A29" s="48"/>
      <c r="B29" s="48"/>
      <c r="C29" s="38"/>
      <c r="D29" s="33"/>
      <c r="E29" s="33"/>
      <c r="F29" s="33"/>
      <c r="G29" s="33"/>
      <c r="H29" s="35"/>
    </row>
    <row r="30" spans="1:10">
      <c r="A30" s="32"/>
      <c r="B30" s="32"/>
      <c r="C30" s="38"/>
      <c r="D30" s="33"/>
      <c r="E30" s="33"/>
      <c r="F30" s="33"/>
      <c r="G30" s="33"/>
    </row>
    <row r="31" spans="1:10">
      <c r="A31" s="32"/>
      <c r="B31" s="32"/>
      <c r="C31" s="38"/>
      <c r="D31" s="38"/>
      <c r="E31" s="110"/>
      <c r="F31" s="38"/>
      <c r="G31" s="38"/>
    </row>
    <row r="32" spans="1:10">
      <c r="A32" s="32"/>
      <c r="B32" s="32"/>
      <c r="C32" s="38"/>
      <c r="D32" s="33"/>
      <c r="E32" s="33"/>
      <c r="F32" s="33"/>
      <c r="G32" s="33"/>
    </row>
    <row r="33" spans="1:7">
      <c r="A33" s="32"/>
      <c r="B33" s="32"/>
      <c r="C33" s="33"/>
      <c r="D33" s="33"/>
      <c r="E33" s="33"/>
      <c r="F33" s="33"/>
      <c r="G33" s="33"/>
    </row>
    <row r="34" spans="1:7">
      <c r="C34" s="35"/>
      <c r="D34" s="33"/>
      <c r="E34" s="35"/>
      <c r="F34" s="35"/>
      <c r="G34" s="35"/>
    </row>
  </sheetData>
  <mergeCells count="11">
    <mergeCell ref="A28:B28"/>
    <mergeCell ref="F1:G1"/>
    <mergeCell ref="A10:B10"/>
    <mergeCell ref="A18:B18"/>
    <mergeCell ref="A23:B23"/>
    <mergeCell ref="A12:B12"/>
    <mergeCell ref="A14:B14"/>
    <mergeCell ref="A15:B15"/>
    <mergeCell ref="A16:B16"/>
    <mergeCell ref="A17:B17"/>
    <mergeCell ref="A24:B24"/>
  </mergeCells>
  <printOptions horizontalCentered="1"/>
  <pageMargins left="0.7" right="0.7" top="0.75" bottom="0.75" header="0.3" footer="0.3"/>
  <pageSetup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770B-257A-42E8-A269-4D53ECB2B244}">
  <dimension ref="A1:G34"/>
  <sheetViews>
    <sheetView workbookViewId="0">
      <selection activeCell="B34" sqref="B34"/>
    </sheetView>
  </sheetViews>
  <sheetFormatPr defaultRowHeight="12.75"/>
  <cols>
    <col min="1" max="1" width="43.7109375" bestFit="1" customWidth="1"/>
    <col min="2" max="2" width="14" bestFit="1" customWidth="1"/>
  </cols>
  <sheetData>
    <row r="1" spans="1:7">
      <c r="A1" s="1" t="s">
        <v>0</v>
      </c>
      <c r="B1" s="112" t="s">
        <v>65</v>
      </c>
      <c r="E1" t="s">
        <v>141</v>
      </c>
      <c r="F1" s="118"/>
      <c r="G1" s="118"/>
    </row>
    <row r="2" spans="1:7">
      <c r="A2" s="1" t="s">
        <v>2</v>
      </c>
      <c r="B2" s="112">
        <v>50944</v>
      </c>
      <c r="E2" t="s">
        <v>157</v>
      </c>
      <c r="F2" s="118"/>
      <c r="G2" s="118"/>
    </row>
    <row r="3" spans="1:7">
      <c r="A3" s="1" t="s">
        <v>3</v>
      </c>
      <c r="B3" s="112" t="s">
        <v>58</v>
      </c>
    </row>
    <row r="4" spans="1:7">
      <c r="A4" s="1" t="s">
        <v>4</v>
      </c>
      <c r="B4" s="119">
        <v>43830</v>
      </c>
    </row>
    <row r="6" spans="1:7">
      <c r="A6" t="s">
        <v>142</v>
      </c>
      <c r="B6" s="113">
        <v>1281597</v>
      </c>
    </row>
    <row r="7" spans="1:7">
      <c r="A7" t="s">
        <v>143</v>
      </c>
      <c r="B7" s="113">
        <v>159602</v>
      </c>
    </row>
    <row r="9" spans="1:7">
      <c r="A9" t="s">
        <v>144</v>
      </c>
      <c r="B9" s="108">
        <v>23630706</v>
      </c>
    </row>
    <row r="10" spans="1:7">
      <c r="A10" t="s">
        <v>145</v>
      </c>
      <c r="B10" s="109">
        <v>3064769</v>
      </c>
    </row>
    <row r="11" spans="1:7">
      <c r="A11" t="s">
        <v>146</v>
      </c>
      <c r="B11" s="108">
        <f>SUM(B9:B10)</f>
        <v>26695475</v>
      </c>
    </row>
    <row r="13" spans="1:7">
      <c r="A13" s="114" t="s">
        <v>147</v>
      </c>
    </row>
    <row r="14" spans="1:7">
      <c r="A14" s="59" t="s">
        <v>148</v>
      </c>
      <c r="B14" s="109">
        <v>1281597</v>
      </c>
      <c r="C14" s="30">
        <f>B14/B15</f>
        <v>5.4234393166247341E-2</v>
      </c>
    </row>
    <row r="15" spans="1:7">
      <c r="A15" s="59" t="s">
        <v>149</v>
      </c>
      <c r="B15" s="108">
        <v>23630706</v>
      </c>
    </row>
    <row r="16" spans="1:7">
      <c r="A16" s="59" t="s">
        <v>144</v>
      </c>
    </row>
    <row r="18" spans="1:4">
      <c r="A18" s="59" t="s">
        <v>150</v>
      </c>
      <c r="B18" s="109">
        <v>159602</v>
      </c>
      <c r="C18" s="30">
        <f>B18/B19</f>
        <v>5.207635550999113E-2</v>
      </c>
    </row>
    <row r="19" spans="1:4">
      <c r="A19" s="59" t="s">
        <v>149</v>
      </c>
      <c r="B19" s="108">
        <v>3064769</v>
      </c>
    </row>
    <row r="20" spans="1:4">
      <c r="A20" s="59" t="s">
        <v>145</v>
      </c>
    </row>
    <row r="23" spans="1:4">
      <c r="A23" t="s">
        <v>144</v>
      </c>
      <c r="B23" s="109">
        <v>23630706</v>
      </c>
      <c r="C23" s="59" t="s">
        <v>151</v>
      </c>
      <c r="D23" t="s">
        <v>152</v>
      </c>
    </row>
    <row r="24" spans="1:4">
      <c r="A24" t="s">
        <v>153</v>
      </c>
      <c r="B24" s="108">
        <v>26695475</v>
      </c>
    </row>
    <row r="26" spans="1:4">
      <c r="A26" t="s">
        <v>145</v>
      </c>
      <c r="B26" s="109">
        <v>3064769</v>
      </c>
      <c r="C26" s="59" t="s">
        <v>151</v>
      </c>
      <c r="D26" t="s">
        <v>154</v>
      </c>
    </row>
    <row r="27" spans="1:4">
      <c r="A27" t="s">
        <v>153</v>
      </c>
      <c r="B27" s="108">
        <v>26695475</v>
      </c>
    </row>
    <row r="29" spans="1:4">
      <c r="B29" s="115">
        <v>4.8000000000000001E-2</v>
      </c>
    </row>
    <row r="30" spans="1:4">
      <c r="B30" s="116" t="s">
        <v>155</v>
      </c>
    </row>
    <row r="31" spans="1:4" ht="13.5" thickBot="1">
      <c r="B31" s="117">
        <v>5.3977999999999998E-2</v>
      </c>
    </row>
    <row r="32" spans="1:4" ht="13.5" thickTop="1"/>
    <row r="33" spans="1:2">
      <c r="A33" t="s">
        <v>156</v>
      </c>
      <c r="B33" s="113">
        <f>+'Staff Schedule II'!J47</f>
        <v>21218406</v>
      </c>
    </row>
    <row r="34" spans="1:2">
      <c r="A34" t="s">
        <v>157</v>
      </c>
      <c r="B34" s="61">
        <f>+B33*0.054</f>
        <v>1145793.9239999999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Staff Schedule I</vt:lpstr>
      <vt:lpstr>Staff Schedule II</vt:lpstr>
      <vt:lpstr>Staff Schedule IV</vt:lpstr>
      <vt:lpstr>Staff Schedule III</vt:lpstr>
      <vt:lpstr>Staff Schedule IVa</vt:lpstr>
      <vt:lpstr>Staff Schedule V</vt:lpstr>
      <vt:lpstr>Staff Schedule VI</vt:lpstr>
      <vt:lpstr>'Staff Schedule 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Gilford, Maxine</dc:creator>
  <cp:lastModifiedBy>Asher, Rashmin</cp:lastModifiedBy>
  <cp:lastPrinted>2020-10-19T22:46:14Z</cp:lastPrinted>
  <dcterms:created xsi:type="dcterms:W3CDTF">2017-09-14T15:44:10Z</dcterms:created>
  <dcterms:modified xsi:type="dcterms:W3CDTF">2020-10-27T17:44:00Z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